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jose.abreu\Documents\EDITAL 90154.2025 E ANEXOS\"/>
    </mc:Choice>
  </mc:AlternateContent>
  <xr:revisionPtr revIDLastSave="0" documentId="8_{0A830438-D7DA-4FA0-B4C5-D537C1343619}" xr6:coauthVersionLast="47" xr6:coauthVersionMax="47" xr10:uidLastSave="{00000000-0000-0000-0000-000000000000}"/>
  <bookViews>
    <workbookView xWindow="28680" yWindow="1245" windowWidth="24240" windowHeight="13020" xr2:uid="{4550B416-A46C-47BF-935A-703838DEC858}"/>
  </bookViews>
  <sheets>
    <sheet name="Resultado Final" sheetId="2" r:id="rId1"/>
  </sheets>
  <definedNames>
    <definedName name="_xlnm._FilterDatabase" localSheetId="0" hidden="1">'Resultado Final'!$A$8:$R$179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78" i="2" l="1"/>
  <c r="P178" i="2" s="1"/>
  <c r="P177" i="2"/>
  <c r="O177" i="2"/>
  <c r="O171" i="2"/>
  <c r="P171" i="2" s="1"/>
  <c r="O169" i="2"/>
  <c r="O167" i="2"/>
  <c r="P167" i="2" s="1"/>
  <c r="O165" i="2"/>
  <c r="P165" i="2" s="1"/>
  <c r="O163" i="2"/>
  <c r="P163" i="2" s="1"/>
  <c r="O161" i="2"/>
  <c r="P161" i="2" s="1"/>
  <c r="O158" i="2"/>
  <c r="P158" i="2" s="1"/>
  <c r="O156" i="2"/>
  <c r="O154" i="2"/>
  <c r="P154" i="2" s="1"/>
  <c r="O152" i="2"/>
  <c r="P152" i="2" s="1"/>
  <c r="O150" i="2"/>
  <c r="P150" i="2" s="1"/>
  <c r="O148" i="2"/>
  <c r="P148" i="2" s="1"/>
  <c r="O146" i="2"/>
  <c r="P146" i="2" s="1"/>
  <c r="O144" i="2"/>
  <c r="P144" i="2" s="1"/>
  <c r="O142" i="2"/>
  <c r="P142" i="2" s="1"/>
  <c r="O138" i="2"/>
  <c r="O136" i="2"/>
  <c r="P136" i="2" s="1"/>
  <c r="O134" i="2"/>
  <c r="P134" i="2" s="1"/>
  <c r="O130" i="2"/>
  <c r="P130" i="2" s="1"/>
  <c r="O128" i="2"/>
  <c r="P128" i="2" s="1"/>
  <c r="O126" i="2"/>
  <c r="P126" i="2" s="1"/>
  <c r="O124" i="2"/>
  <c r="P124" i="2" s="1"/>
  <c r="O122" i="2"/>
  <c r="O120" i="2"/>
  <c r="P120" i="2" s="1"/>
  <c r="O118" i="2"/>
  <c r="P118" i="2" s="1"/>
  <c r="O116" i="2"/>
  <c r="P116" i="2" s="1"/>
  <c r="O114" i="2"/>
  <c r="P114" i="2" s="1"/>
  <c r="O112" i="2"/>
  <c r="P112" i="2" s="1"/>
  <c r="O110" i="2"/>
  <c r="P110" i="2" s="1"/>
  <c r="O108" i="2"/>
  <c r="O106" i="2"/>
  <c r="P106" i="2" s="1"/>
  <c r="O104" i="2"/>
  <c r="P104" i="2" s="1"/>
  <c r="O102" i="2"/>
  <c r="P102" i="2" s="1"/>
  <c r="O100" i="2"/>
  <c r="P100" i="2" s="1"/>
  <c r="O98" i="2"/>
  <c r="P98" i="2" s="1"/>
  <c r="O96" i="2"/>
  <c r="P96" i="2" s="1"/>
  <c r="O92" i="2"/>
  <c r="P92" i="2" s="1"/>
  <c r="O90" i="2"/>
  <c r="P90" i="2" s="1"/>
  <c r="O88" i="2"/>
  <c r="P88" i="2" s="1"/>
  <c r="O86" i="2"/>
  <c r="P86" i="2" s="1"/>
  <c r="O84" i="2"/>
  <c r="P84" i="2" s="1"/>
  <c r="O82" i="2"/>
  <c r="P82" i="2" s="1"/>
  <c r="O80" i="2"/>
  <c r="P80" i="2" s="1"/>
  <c r="O78" i="2"/>
  <c r="P78" i="2" s="1"/>
  <c r="O76" i="2"/>
  <c r="P76" i="2" s="1"/>
  <c r="O73" i="2"/>
  <c r="P73" i="2" s="1"/>
  <c r="O71" i="2"/>
  <c r="P71" i="2" s="1"/>
  <c r="O69" i="2"/>
  <c r="P69" i="2" s="1"/>
  <c r="O66" i="2"/>
  <c r="P66" i="2" s="1"/>
  <c r="O64" i="2"/>
  <c r="P64" i="2" s="1"/>
  <c r="O62" i="2"/>
  <c r="P62" i="2" s="1"/>
  <c r="O60" i="2"/>
  <c r="P60" i="2" s="1"/>
  <c r="O58" i="2"/>
  <c r="P58" i="2" s="1"/>
  <c r="O54" i="2"/>
  <c r="P54" i="2" s="1"/>
  <c r="O50" i="2"/>
  <c r="P50" i="2" s="1"/>
  <c r="O46" i="2"/>
  <c r="P46" i="2" s="1"/>
  <c r="O43" i="2"/>
  <c r="P43" i="2" s="1"/>
  <c r="O41" i="2"/>
  <c r="P41" i="2" s="1"/>
  <c r="O39" i="2"/>
  <c r="P39" i="2" s="1"/>
  <c r="O37" i="2"/>
  <c r="P37" i="2" s="1"/>
  <c r="O33" i="2"/>
  <c r="P33" i="2" s="1"/>
  <c r="O30" i="2"/>
  <c r="P30" i="2" s="1"/>
  <c r="O28" i="2"/>
  <c r="O24" i="2"/>
  <c r="O20" i="2"/>
  <c r="P20" i="2" s="1"/>
  <c r="O22" i="2"/>
  <c r="O18" i="2"/>
  <c r="P18" i="2" s="1"/>
  <c r="O16" i="2"/>
  <c r="P16" i="2" s="1"/>
  <c r="O14" i="2"/>
  <c r="P14" i="2" s="1"/>
  <c r="O12" i="2"/>
  <c r="P12" i="2" s="1"/>
  <c r="O10" i="2"/>
  <c r="P10" i="2" s="1"/>
  <c r="O11" i="2"/>
  <c r="O13" i="2"/>
  <c r="P13" i="2" s="1"/>
  <c r="O15" i="2"/>
  <c r="O17" i="2"/>
  <c r="O19" i="2"/>
  <c r="P19" i="2" s="1"/>
  <c r="O21" i="2"/>
  <c r="P21" i="2" s="1"/>
  <c r="O23" i="2"/>
  <c r="P23" i="2" s="1"/>
  <c r="O25" i="2"/>
  <c r="O27" i="2"/>
  <c r="O29" i="2"/>
  <c r="P29" i="2" s="1"/>
  <c r="O31" i="2"/>
  <c r="O32" i="2"/>
  <c r="O34" i="2"/>
  <c r="P34" i="2" s="1"/>
  <c r="O35" i="2"/>
  <c r="P35" i="2" s="1"/>
  <c r="O36" i="2"/>
  <c r="P36" i="2" s="1"/>
  <c r="O38" i="2"/>
  <c r="O40" i="2"/>
  <c r="O42" i="2"/>
  <c r="P42" i="2" s="1"/>
  <c r="O44" i="2"/>
  <c r="O45" i="2"/>
  <c r="O47" i="2"/>
  <c r="P47" i="2" s="1"/>
  <c r="O48" i="2"/>
  <c r="P48" i="2" s="1"/>
  <c r="O49" i="2"/>
  <c r="P49" i="2" s="1"/>
  <c r="O51" i="2"/>
  <c r="O52" i="2"/>
  <c r="O53" i="2"/>
  <c r="P53" i="2" s="1"/>
  <c r="O55" i="2"/>
  <c r="O56" i="2"/>
  <c r="O57" i="2"/>
  <c r="P57" i="2" s="1"/>
  <c r="O59" i="2"/>
  <c r="P59" i="2" s="1"/>
  <c r="O61" i="2"/>
  <c r="P61" i="2" s="1"/>
  <c r="O63" i="2"/>
  <c r="O65" i="2"/>
  <c r="O67" i="2"/>
  <c r="P67" i="2" s="1"/>
  <c r="O68" i="2"/>
  <c r="O70" i="2"/>
  <c r="O72" i="2"/>
  <c r="P72" i="2" s="1"/>
  <c r="O74" i="2"/>
  <c r="P74" i="2" s="1"/>
  <c r="O75" i="2"/>
  <c r="P75" i="2" s="1"/>
  <c r="O77" i="2"/>
  <c r="O79" i="2"/>
  <c r="O81" i="2"/>
  <c r="P81" i="2" s="1"/>
  <c r="O83" i="2"/>
  <c r="O85" i="2"/>
  <c r="O87" i="2"/>
  <c r="P87" i="2" s="1"/>
  <c r="O89" i="2"/>
  <c r="P89" i="2" s="1"/>
  <c r="O91" i="2"/>
  <c r="P91" i="2" s="1"/>
  <c r="O93" i="2"/>
  <c r="O94" i="2"/>
  <c r="O95" i="2"/>
  <c r="P95" i="2" s="1"/>
  <c r="O97" i="2"/>
  <c r="O99" i="2"/>
  <c r="O101" i="2"/>
  <c r="P101" i="2" s="1"/>
  <c r="O103" i="2"/>
  <c r="P103" i="2" s="1"/>
  <c r="O105" i="2"/>
  <c r="P105" i="2" s="1"/>
  <c r="O107" i="2"/>
  <c r="O109" i="2"/>
  <c r="O111" i="2"/>
  <c r="P111" i="2" s="1"/>
  <c r="O113" i="2"/>
  <c r="O115" i="2"/>
  <c r="O117" i="2"/>
  <c r="P117" i="2" s="1"/>
  <c r="O119" i="2"/>
  <c r="P119" i="2" s="1"/>
  <c r="O121" i="2"/>
  <c r="P121" i="2" s="1"/>
  <c r="O123" i="2"/>
  <c r="O125" i="2"/>
  <c r="O127" i="2"/>
  <c r="P127" i="2" s="1"/>
  <c r="O129" i="2"/>
  <c r="O131" i="2"/>
  <c r="O133" i="2"/>
  <c r="P133" i="2" s="1"/>
  <c r="O135" i="2"/>
  <c r="P135" i="2" s="1"/>
  <c r="O137" i="2"/>
  <c r="P137" i="2" s="1"/>
  <c r="O139" i="2"/>
  <c r="O141" i="2"/>
  <c r="O143" i="2"/>
  <c r="P143" i="2" s="1"/>
  <c r="O145" i="2"/>
  <c r="O147" i="2"/>
  <c r="O149" i="2"/>
  <c r="P149" i="2" s="1"/>
  <c r="O151" i="2"/>
  <c r="P151" i="2" s="1"/>
  <c r="O153" i="2"/>
  <c r="P153" i="2" s="1"/>
  <c r="O155" i="2"/>
  <c r="O157" i="2"/>
  <c r="O159" i="2"/>
  <c r="P159" i="2" s="1"/>
  <c r="O160" i="2"/>
  <c r="O162" i="2"/>
  <c r="O164" i="2"/>
  <c r="P164" i="2" s="1"/>
  <c r="O166" i="2"/>
  <c r="P166" i="2" s="1"/>
  <c r="O168" i="2"/>
  <c r="P168" i="2" s="1"/>
  <c r="O170" i="2"/>
  <c r="O172" i="2"/>
  <c r="O174" i="2"/>
  <c r="P174" i="2" s="1"/>
  <c r="O176" i="2"/>
  <c r="O179" i="2"/>
  <c r="O9" i="2"/>
  <c r="P169" i="2" l="1"/>
  <c r="P156" i="2"/>
  <c r="P138" i="2"/>
  <c r="P122" i="2"/>
  <c r="P108" i="2"/>
  <c r="P28" i="2"/>
  <c r="P24" i="2"/>
  <c r="P22" i="2"/>
  <c r="P11" i="2"/>
  <c r="P9" i="2"/>
  <c r="P179" i="2"/>
  <c r="P162" i="2"/>
  <c r="P147" i="2"/>
  <c r="P131" i="2"/>
  <c r="P115" i="2"/>
  <c r="P99" i="2"/>
  <c r="P85" i="2"/>
  <c r="P70" i="2"/>
  <c r="P56" i="2"/>
  <c r="P45" i="2"/>
  <c r="P32" i="2"/>
  <c r="P17" i="2"/>
  <c r="P145" i="2"/>
  <c r="P129" i="2"/>
  <c r="P113" i="2"/>
  <c r="P55" i="2"/>
  <c r="P44" i="2"/>
  <c r="P31" i="2"/>
  <c r="P15" i="2"/>
  <c r="P83" i="2"/>
  <c r="P94" i="2"/>
  <c r="P176" i="2"/>
  <c r="P68" i="2"/>
  <c r="P157" i="2"/>
  <c r="P125" i="2"/>
  <c r="P79" i="2"/>
  <c r="P52" i="2"/>
  <c r="P27" i="2"/>
  <c r="P170" i="2"/>
  <c r="P155" i="2"/>
  <c r="P139" i="2"/>
  <c r="P123" i="2"/>
  <c r="P107" i="2"/>
  <c r="P93" i="2"/>
  <c r="P77" i="2"/>
  <c r="P63" i="2"/>
  <c r="P51" i="2"/>
  <c r="P38" i="2"/>
  <c r="P25" i="2"/>
  <c r="P160" i="2"/>
  <c r="P97" i="2"/>
  <c r="P172" i="2"/>
  <c r="P141" i="2"/>
  <c r="P109" i="2"/>
  <c r="P65" i="2"/>
  <c r="P40" i="2"/>
</calcChain>
</file>

<file path=xl/sharedStrings.xml><?xml version="1.0" encoding="utf-8"?>
<sst xmlns="http://schemas.openxmlformats.org/spreadsheetml/2006/main" count="1111" uniqueCount="330">
  <si>
    <t>Item</t>
  </si>
  <si>
    <t>Código Ebserh</t>
  </si>
  <si>
    <t>UASG</t>
  </si>
  <si>
    <t>Sudeste</t>
  </si>
  <si>
    <t>Centro-oeste</t>
  </si>
  <si>
    <t>UF</t>
  </si>
  <si>
    <t>MG</t>
  </si>
  <si>
    <t>GO</t>
  </si>
  <si>
    <t>DF</t>
  </si>
  <si>
    <t>Cidade</t>
  </si>
  <si>
    <t>Juiz de Fora</t>
  </si>
  <si>
    <t>Uberlândia</t>
  </si>
  <si>
    <t>Goiânia</t>
  </si>
  <si>
    <t>Uberaba</t>
  </si>
  <si>
    <t>Belo Horizonte</t>
  </si>
  <si>
    <t>Brasília</t>
  </si>
  <si>
    <t>Cod.Município</t>
  </si>
  <si>
    <t>Sigla Licitações</t>
  </si>
  <si>
    <t>UFJF-HUJF</t>
  </si>
  <si>
    <t>UFU-HC</t>
  </si>
  <si>
    <t>UFG-HC</t>
  </si>
  <si>
    <t>UFTM-HC</t>
  </si>
  <si>
    <t>UFMG-HC</t>
  </si>
  <si>
    <t>UnB-HUB</t>
  </si>
  <si>
    <t>HU-UFJF</t>
  </si>
  <si>
    <t>HC-UFU</t>
  </si>
  <si>
    <t>HC-UFG</t>
  </si>
  <si>
    <t>HC-UFTM</t>
  </si>
  <si>
    <t>CATMAT</t>
  </si>
  <si>
    <t>Quant. Itens</t>
  </si>
  <si>
    <t>Macrorregião</t>
  </si>
  <si>
    <t>Região Compras Centralizadas</t>
  </si>
  <si>
    <t>Região B</t>
  </si>
  <si>
    <t>Participação</t>
  </si>
  <si>
    <t xml:space="preserve">Código AGHUx (Órgão Gerenciador) </t>
  </si>
  <si>
    <t>Descritivo Simples</t>
  </si>
  <si>
    <t>Descritivo Completo</t>
  </si>
  <si>
    <t>Apresentação EBSERH (Unidade de Medida)</t>
  </si>
  <si>
    <t>HU-UFCAT</t>
  </si>
  <si>
    <t>HU-UFSJ</t>
  </si>
  <si>
    <t>Divinópolis</t>
  </si>
  <si>
    <t>RESERVA TÉCNICA</t>
  </si>
  <si>
    <t>Intervalo entre Lances</t>
  </si>
  <si>
    <t>Custo Total Estimado e Quantitativo por HUF e Descrição Detalhada o Objeto</t>
  </si>
  <si>
    <t>Equipe de Planejamento da Contratação - Aquisição de Materiais Respiratórios-UTI,CC,Anestesia e Outros</t>
  </si>
  <si>
    <t>Escopo: Compra Regionalizada</t>
  </si>
  <si>
    <t>Objeto: Aquisição de Materiais Respiratórios-UTI,CC,Anestesia e Outros</t>
  </si>
  <si>
    <t>Processo SEI:23477.031467/2025-67</t>
  </si>
  <si>
    <t>Período: 2026/2027</t>
  </si>
  <si>
    <t xml:space="preserve">EBS02220	</t>
  </si>
  <si>
    <t>EBS01174</t>
  </si>
  <si>
    <t>EBS01175</t>
  </si>
  <si>
    <t>EBS01176</t>
  </si>
  <si>
    <t>EBS01177</t>
  </si>
  <si>
    <t>EBS01178</t>
  </si>
  <si>
    <t>EBS01179</t>
  </si>
  <si>
    <t>EBS01114</t>
  </si>
  <si>
    <t>EBS02129</t>
  </si>
  <si>
    <t>EBS02130</t>
  </si>
  <si>
    <t>EBS02131</t>
  </si>
  <si>
    <t>EBS02150</t>
  </si>
  <si>
    <t>EBS02151</t>
  </si>
  <si>
    <t>EBS01100</t>
  </si>
  <si>
    <t>EBS01101</t>
  </si>
  <si>
    <t>EBS02154</t>
  </si>
  <si>
    <t>EBS02162</t>
  </si>
  <si>
    <t>EBS01103</t>
  </si>
  <si>
    <t>EBS02156</t>
  </si>
  <si>
    <t>EBS01180</t>
  </si>
  <si>
    <t>EBS01182</t>
  </si>
  <si>
    <t>EBS01183</t>
  </si>
  <si>
    <t>EBS01104</t>
  </si>
  <si>
    <t>EBS01106</t>
  </si>
  <si>
    <t>EBS01105</t>
  </si>
  <si>
    <t>EBS01109</t>
  </si>
  <si>
    <t>EBS01193</t>
  </si>
  <si>
    <t>EBS04931</t>
  </si>
  <si>
    <t>EBS01107</t>
  </si>
  <si>
    <t>EBS05204</t>
  </si>
  <si>
    <t>EBS05203</t>
  </si>
  <si>
    <t>EBS05202</t>
  </si>
  <si>
    <t>EBS01115</t>
  </si>
  <si>
    <t>EBS01116</t>
  </si>
  <si>
    <t>EBS01117</t>
  </si>
  <si>
    <t>EBS01119</t>
  </si>
  <si>
    <t>EBS01120</t>
  </si>
  <si>
    <t>EBS01118</t>
  </si>
  <si>
    <t>EBS01122</t>
  </si>
  <si>
    <t>EBS02141</t>
  </si>
  <si>
    <t>EBS01126</t>
  </si>
  <si>
    <t>EBS01127</t>
  </si>
  <si>
    <t>EBS05076</t>
  </si>
  <si>
    <t>EBS05077</t>
  </si>
  <si>
    <t>EBS08897</t>
  </si>
  <si>
    <t>EBS01113</t>
  </si>
  <si>
    <t>EBS01111</t>
  </si>
  <si>
    <t>EBS01112</t>
  </si>
  <si>
    <t>EBS14817</t>
  </si>
  <si>
    <t>EBS14818</t>
  </si>
  <si>
    <t>EBS01189</t>
  </si>
  <si>
    <t>EBS01188</t>
  </si>
  <si>
    <t>EBS01191</t>
  </si>
  <si>
    <t>EBS01190</t>
  </si>
  <si>
    <t>EBS01131</t>
  </si>
  <si>
    <t>EBS01132</t>
  </si>
  <si>
    <t>EBS02013</t>
  </si>
  <si>
    <t>EBS01136</t>
  </si>
  <si>
    <t>EBS02016</t>
  </si>
  <si>
    <t>EBS02017</t>
  </si>
  <si>
    <t>EBS02014</t>
  </si>
  <si>
    <t>EBS02015</t>
  </si>
  <si>
    <t>EBS02018</t>
  </si>
  <si>
    <t>EBS01129</t>
  </si>
  <si>
    <t>EBS01130</t>
  </si>
  <si>
    <t>EBS01135</t>
  </si>
  <si>
    <t>EBS01134</t>
  </si>
  <si>
    <t>EBS01133</t>
  </si>
  <si>
    <t>EBS01152</t>
  </si>
  <si>
    <t>EBS01154</t>
  </si>
  <si>
    <t>EBS01155</t>
  </si>
  <si>
    <t>BS01156</t>
  </si>
  <si>
    <t>EBS01150</t>
  </si>
  <si>
    <t>EBS01153</t>
  </si>
  <si>
    <t>EBS01151</t>
  </si>
  <si>
    <t>EBS01169</t>
  </si>
  <si>
    <t>EBS01170</t>
  </si>
  <si>
    <t>EBS07128</t>
  </si>
  <si>
    <t>EBS01171</t>
  </si>
  <si>
    <t>EBS01172</t>
  </si>
  <si>
    <t>EBS01186</t>
  </si>
  <si>
    <t>EBS01187</t>
  </si>
  <si>
    <t>EBS01196</t>
  </si>
  <si>
    <t>EBS01197</t>
  </si>
  <si>
    <t>EBS01198</t>
  </si>
  <si>
    <t>EBS02009</t>
  </si>
  <si>
    <t>EBS01204</t>
  </si>
  <si>
    <t>EBS01199</t>
  </si>
  <si>
    <t>EBS01200</t>
  </si>
  <si>
    <t>EBS01201</t>
  </si>
  <si>
    <t>BS02008</t>
  </si>
  <si>
    <t>EBS02005</t>
  </si>
  <si>
    <t>EBS01192</t>
  </si>
  <si>
    <t>N/A</t>
  </si>
  <si>
    <t>Bocal descartável tipo TUBETES para ESPIROMETRIA, confeccionado em PAPELÃO RESISTENTE, DIMENSÕES: 65 a 70 mm x 30 mm x 32 mm (comprimento x diâmetro interno x diâmetro externo), com película plastificada na parte externa, evitando que o bocal cole nos lábios do paciente durante o teste de espirometria. Com dados de identificação e registro na Anvisa.</t>
  </si>
  <si>
    <t>Fixador PARA TUBO ENDOTRAQUEAL ADULTO. Conjunto composto de barreira sintética aderente facial EM MATERIAL QUE PREVINA LESÕES DE PELE (HIDROCOLÓIDE OU SIMILAR), tira de fixação ao pescoço ajustável e acolchoada, com fixação e ajuste seguros; PARA DIÂMETROS DE TUBO cerca de 5,0 a 9,5 mm; sistema de proteção para oclusão do tubo endotraqueal; com braçadeira de tubo de encaixe móvel, para manuseio seguro em procedimentos de higiene oral e aspiração sem risco de extubação acidental. Hipoalergênico, atóxico e LIVRE DE LÁTEX. Embalagem individual, com dados de identificação, procedência, fabricação, validade e registro no MS.</t>
  </si>
  <si>
    <t>Máscara DE OXIGÊNIO PEDIÁTRICO COM RESERVATÓRIO E DE NÃO-REINALAÇÃO. Em formato anatômico, material transparente, maleável, ISENTO DE LÁTEX. Clipe em alumínio para melhor ajuste, tiras de fixação elásticas ajustáveis. TUBOS DE OXIGÊNIO DE NO MÍNIMO 200 cm. Conector padrão. Possuir válvulas anti refluxo que impedem a reinalação unidirecional (inspiratória e expiatória).</t>
  </si>
  <si>
    <t>Máscara FACIAL TIPO VENTURI, TAMANHO ADULTO, em PVC OU SIMILAR, formato anatômico. Máscara com 2 orifícios laterais, fixador elástico para ajuste facial, clipe nasal embutido com ajuste seguro. TRAQUEIA CORRUGADA DE 18 cm COM CONECTOR, conectores com válvula para regulagem de concentração de O2 (fiO2), 24%, 28%, 31%, 35%, 40% e 50%, extensão para umidificador com conexão universal segura ao sistema de O². Permitir limpeza. Atóxica. Embalagem com dados de identificação, procedência, fabricação, validade e registro no MS.</t>
  </si>
  <si>
    <t>Máscara FACIAL TIPO VENTURI, TAMANHO PEDIÁTRICO, em PVC OU SIMILAR, formato anatômico. Máscara com 2 orifícios laterais, fixador elástico para ajuste facial, clipe nasal embutido com ajuste seguro. TRAQUEIA CORRUGADA DE 18 cm COM CONECTOR, conectores com válvula para regulagem de concentração de O2 (fiO2), 24%, 28%, 31%, 35%, 40% e 50%, extensão para umidificador com conexão universal segura ao sistema de O². Permitir limpeza. Atoxica, embalagem com dados de identificação, procedência, fabricação, validade e registro no MS.</t>
  </si>
  <si>
    <t>Máscara LARÍNGEA em SILICONE, para PACIENTES ENTRE 30 a 50 kg. TAMANHO 03. Tubo transparente, látex free, COM COXIM INFLÁVEL, curvatura anatômica, impressões com marcações do tamanho, volume e peso do paciente. Conector de 15 mm, cuff anatômico alargado e pré curvado, permitindo suporte ventilatório com pressão positiva de até 20 cm ar. ESTÉRIL, tipo uso REUTILIZÁVEL. Embalagem individual, com abertura asséptica, contendo identificação do produto conforme a legislação vigente. Possuir registro Anvisa.</t>
  </si>
  <si>
    <t>Máscara LARÍNGEA em SILICONE, para PACIENTES ENTRE 50 a 70 kg. TAMANHO 04. Tubo transparente, látex free, COM COXIM INFLÁVEL, curvatura anatômica, impressões com marcações do tamanho, volume e peso do paciente. Conector de 15 mm, cuff anatômico alargado e pré curvado, permitindo suporte ventilatório com pressão positiva de até 20 cm ar. ESTÉRIL, tipo uso REUTILIZÁVEL. Embalagem individual, com abertura asséptica, contendo identificação do produto conforme a legislação vigente. Possuir registro Anvisa.</t>
  </si>
  <si>
    <t>Máscara LARÍNGEA em SILICONE, para PACIENTES ENTRE 70 a 100 kg. TAMANHO 05. Tubo transparente, látex free, COM COXIM INFLÁVEL, curvatura anatômica, impressões com marcações do tamanho, volume e peso do paciente. Conector de 15 mm, cuff anatômico alargado e pré curvado, permitindo suporte ventilatório com pressão positiva de até 20 cm ar. ESTÉRIL, tipo uso REUTILIZÁVEL. Embalagem individual, com abertura asséptica, contendo identificação do produto conforme a legislação vigente. Possuir registro Anvisa.</t>
  </si>
  <si>
    <t>Máscara LARÍNGEA, para PACIENTES ATÉ 5 kg. TAMANHO 01. Tubo transparente em PVC, látex free, COM COXIM INFLÁVEL, curvatura anatômica, impressões com marcações do tamanho, volume e peso do paciente. Conector de 15 mm, cuff anatômico alargado e pré curvado, permitindo suporte ventilatório com pressão positiva de até 20 cm H2O. ESTÉRIL, DESCARTÁVEL. Embalagem individual, com abertura asséptica, contendo identificação do produto conforme a legislação vigente. Possuir registro Anvisa.</t>
  </si>
  <si>
    <t>Máscara LARÍNGEA em SILICONE, para PACIENTES ENTRE 10 a 20 kg. TAMANHO 02. Tubo transparente, látex free, COM COXIM INFLÁVEL, curvatura anatômica,14 impressões com marcações do tamanho, volume e peso do paciente. Conector de 15 mm, cuff anatômico alargado e pré curvado, permitindo suporte ventilatório com pressão positiva de até 20 cm ar. ESTÉRIL. Embalagem individual, com abertura asséptica, contendo identificação do produto conforme a legislação vigente. Possuir registro Anvisa. Todo o material deve ser REUTILIZÁVEL</t>
  </si>
  <si>
    <t>Máscara LARÍNGEA em SILICONE, para PACIENTES ENTRE 5 a 10 kg. TAMANHO 1,5. Tubo transparente, látex free, COM COXIM INFLÁVEL, curvatura anatômica, impressões com marcações do tamanho, volume e peso do paciente. Conector de 15 mm, cuff anatômico alargado e pré curvado, permitindo suporte ventilatório com pressão positiva de até 20 cm ar. ESTÉRIL, tipo uso REUTILIZÁVEL. Embalagem individual, com abertura asséptica, contendo identificação do produto conforme a legislação vigente. Possuir registro Anvisa.</t>
  </si>
  <si>
    <t>Máscara LARÍNGEA, para PACIENTES ENTRE 20 a 30 kg. TAMANHO 2,5. Tubo transparente em PVC, látex free, COM COXIM INFLÁVEL, curvatura anatômica, impressões com marcações do tamanho, volume e peso do paciente. Conector de 15 mm, cuff anatômico alargado e pré curvado, permitindo suporte ventilatório com pressão positiva de até 20 cm H2O. ESTÉRIL, DESCARTÁVEL. Embalagem individual, com abertura asséptica, contendo identificação do produto conforme a legislação vigente. Possuir registro Anvisa.</t>
  </si>
  <si>
    <t>Máscara PARA OXIGENIOTERAPIA/AEROSSÓIS EM TRAQUEOSTOMIA E LARINGECTOMIA, TAMANHO ADULTO, em PVC, transparente, maleável com fixador elástico ajustável, conector rígido giratório de até 360º para traqueia e comporta tubo ondulado de 22 mm e extensão de cânula nasal. Material macio, resistente, isento de irritantes dérmicos, atóxico, acabamento regular que proporcione ajuste anatômico e utilização segura, devendo atender a legislação vigente. Reutilizável e permitir limpeza. Embalagem contendo identificação do produto, lote e validade.</t>
  </si>
  <si>
    <t>Máscara PARA OXIGENIOTERAPIA/AEROSSÓIS EM TRAQUEOSTOMIA E LARINGECTOMIA, TAMANHO PEDIÁTRICO, em PVC, transparente, maleável com fixador elástico ajustável, conector rígido giratório de até 360º para traqueia. Material macio, resistente, isento de irritantes dérmicos, atóxico, acabamento regular que proporcione ajuste anatômico e utilização segura, devendo atender a legislação vigente. Reutilizável e permitir limpeza. Embalagem contendo identificação do produto, lote e validade.</t>
  </si>
  <si>
    <t>Micronebulizador PARA OXIGÊNIO, TAMANHO ADULTO. MÁSCARA ANATÔMICA, translúcida e com orifícios para passagem de ar. recipiente para fluidos transparente, graduado, capacidade cerca de 10 ml (+/- 5), com tampa. tubo extensor flexível com cerca de 120 cm (+/- 30) cm, conector rosqueável (COR VERDE) para rede de oxigênio e conector para adaptação ao recipiente. Todo o conjunto deve ser resistente, atóxico, isento de irritantes dérmicos, com flexibilidade segura, fácil manuseio, ajuste seguro das conexões, propiciar formação de névoa adequada, conforto, fácil higienização, resistente a termodesinfecção e utilização segura conforme legislação vigente. Embalagem segura, individualizada, com identificação do produto, data de fabricação, lote e validade de fácil visualização.</t>
  </si>
  <si>
    <t>Micronebulizador PARA OXIGÊNIO, TAMANHO INFANTIL. MÁSCARA ANATÔMICA, translúcida e com orifícios para passagem de ar. recipiente para fluidos transparente, graduado, capacidade cerca de 10 ml (+/- 5), com tampa. tubo extensor flexível com cerca de 120 cm (+/- 30) cm, conector rosqueável (COR VERDE) para rede de oxigênio e conector para adaptação ao recipiente. todo o conjunto deve ser resistente, atóxico, isento de irritantes dérmicos, com flexibilidade segura, fácil manuseio, ajuste seguro das conexões, propiciar formação de névoa adequada, conforto, fácil higienização,resistente a termodesinfecção e utilização segura conforme legislação vigente. Embalagem segura, individualizada, com identificação do produto, data de fabricação, lote e validade de fácil visualização.</t>
  </si>
  <si>
    <t>Reanimador MANUAL, USO ADULTO, esterilizável. BALÃO CONFECCIONADO EM SILICONE, de alta qualidade, COM CAPACIDADE DE NO MÍNIMO DE 1600 ml, acompanha máscara de tamanho compatível com formato anatômico em material macio, resistente e translúcido, com encaixe perfeito a válvula permitindo giro de 360 graus nos dois sentidos, válvula superior não reinalatória limitadora de pressão (pop-off) 60 cmH2, corpo principal, válvula inferior de entrada de O2, válvula da bolsa, bolsa reservatório de oxigênio com capacidade mínima de 2500 ml, extensão para ligação à rede de oxigênio. Todo o conjunto deve ser desmontável, os diafragmas, válvulas e demais peças que compõem o reanimador ofertado devem ser vendidas no mercado de forma avulsa. Possuir registro no Ministério da Saúde/Anvisa.</t>
  </si>
  <si>
    <t>Reanimador MANUAL, USO NEONATAL, esterilizável. BALÃO CONFECCIONADO EM SILICONE, de alta qualidade, COM CAPACIDADE DE NO MÍNIMO DE 250 ml, acompanha máscara de tamanho compatível com formato anatômico em material macio, resistente e translúcido, com encaixe perfeito a válvula permitindo giro de 360 graus nos dois sentidos), válvula superior não reinalatória limitadora de pressão (pop-off) 40 cmH2, corpo principal, válvula inferior de entrada de O2, válvula da bolsa, bolsa reservatório de oxigênio com capacidade máxima de 500 ml, extensão para ligação à rede de oxigênio. Todo o conjunto deve ser desmontável, o diafragma, válvulas e demais peças que compõem o reanimador ofertado devem ser vendidas no mercado de forma avulsa. Possuir registro no Ministério da Saúde/Anvisa.</t>
  </si>
  <si>
    <t>Reanimador MANUAL, USO PEDIÁTRICO, esterilizável. BALÃO CONFECCIONADO EM SILICONE, de alta qualidade, COM CAPACIDADE DE, NO MÍNIMO, 500 ml, acompanha máscara de tamanho compatível com formato anatômico em material macio, resistente e translúcido, com encaixe perfeito a válvula permitindo giro de 360 graus nos dois sentidos), válvula superior não reinalatória limitadora de pressão (pop-off) 40 cmH2, corpo principal, válvula inferior de entrada de O2, válvula da bolsa, bolsa reservatório de oxigênio com capacidade mínima de 2500 ml, extensão para ligação à rede de oxigênio. Todo o conjunto deve ser desmontável, o diafragma, válvulas e demais peças que compõem o reanimador ofertado devem ser vendidas no mercado de forma avulsa. Possuir registro no Ministério da Saúde/Anvisa.</t>
  </si>
  <si>
    <t>Umidificador PARA OXIGÊNIO MEDICINAL, composto por: FRASCO COM CAPACIDADE DE 250 ml, EM PLÁSTICO, translúcido, com indicação de níveis máximo e mínimo. TAMPA EM NYLON OU POLIPROPILENO de alta resistência com bico para saída de oxigênio. ROSCA DE METAL PADRÃO ABNT adaptável a válvula reguladora de cilindro ou fluxômetro de rede canalizada. Todo material deve ser resistente e seguro Apresentar registro Anvisa. Embalagem individual, contendo identificação do produto conforme legislação vigente.</t>
  </si>
  <si>
    <t xml:space="preserve">Bolsa DE VENTILAÇÃO PARA APARELHO DE ANESTESIA, EM SILICONE, COM CAPACIDADE DE 0,50 litros, anel e presilha para embocadura. Embalagem segura contendo identificação do produto, lote, validade e registro ANVISA. </t>
  </si>
  <si>
    <t>Bolsa DE VENTILAÇÃO PARA APARELHO DE ANESTESIA, EM SILICONE, COM CAPACIDADE DE 1 litro, anel e presilha para embocadura. Embalagem segura contendo identificação do produto,lote, validade e registro ANVISA.</t>
  </si>
  <si>
    <t>Bolsa DE VENTILAÇÃO PARA APARELHO DE ANESTESIA, EM SILICONE, COM CAPACIDADE DE 2 litros, anel e presilha para embocadura. Embalagem segura contendo identificação do produto, lote, validade e registro ANVISA.</t>
  </si>
  <si>
    <t>Bolsa DE VENTILAÇÃO PARA APARELHO DE ANESTESIA, EM SILICONE, COM CAPACIDADE DE 3 litros, anel e presilha para embocadura. Embalagem segura contendo identificação do produto,lote, validade e registro ANVISA.</t>
  </si>
  <si>
    <t>Bolsa reservatório de OXIGÊNIO PARA REANIMADOR MANUAL ADULTO. Confeccionado em PVC TRANSPARENTE, reutilizável, resistente a desinfecção, COM CAPACIDADE DE 2,5 a 2,6 litros. Tubo extensor de oxigênio de no mínimo 150 cm. Permitir encaixe universal a qualquer marca de reanimador.Embalagem segura contendo identificação do produto,lote, validade e registro ANVISA.</t>
  </si>
  <si>
    <t>Bolsa reservatório de OXIGÊNIO PARA REANIMADOR MANUAL PEDIÁTRICO. Confeccionado em PVC TRANSPARENTE, reutilizável, resistente a desinfecção, COM CAPACIDADE DE 900 ml a 1 litro. Tubo extensor de oxigênio de no mínimo 150 cm. Permitir encaixe universal a qualquer marca de reanimador.Embalagem segura contendo identificação do produto,lote, validade e registro ANVISA.</t>
  </si>
  <si>
    <t>Cadarço BRANCO LARGO, 100% ALGODÃO, trama bem fechada, fustonado, acabamento nas duas laterais, LARGURA DE 13 mm a 15 mm, SEM ELASTICIDADE. Apresentação: rolo de 50 metros.  Embalagem segura contendo identificação do produto,lote, validade e registro ANVISA.</t>
  </si>
  <si>
    <t>Capacete DE ACRÍLICO TRANSPARENTE PARA OXIGENOTERAPIA (PEQUENO CIRCULAR), indicação PARA RECÉM-NASCIDOS DE ATÉ 1.000 GRAMAS, DIMENSÃO MÍNIMA: 15 cm de diâmetro x 10 cm de altura e DIMENSÃO MÁXIMA 20 cm de diâmetro x 20 cm de altura; construída em acrílico transparente; fácil visualização interna a partir de qualquer ponto; formato cilíndrico permitindo concentrações acima de 90% de O2 com pequenos volumes; com tampa de acesso superior removível; orifício central para entrada de sensor de oxigênio (ou termômetro); abertura frontal para o pescoço do paciente; 02 (dois) orifícios de aberturas laterais, para liberação do excesso de CO2 na falta de oxigênio; NIPLE (válvula) com defletor de oxigênio acoplado internamente para evitar que o gás atinja diretamente a cabeça do recém-nascido. Embalagem segura contendo identificação do produto,lote, validade e registro ANVISA.</t>
  </si>
  <si>
    <t>Capacete DE ACRÍLICO TRANSPARENTE PARA OXIGENOTERAPIA (MÉDIO CIRCULAR), indicação PARA RECÉM-NASCIDOS DE 1.000 A 3.600 GRAMAS, DIMENSÃO MÍNIMA: 19,5 cm de diâmetro x 12,5 cm de altura e DIMENSÃO MÁXIMA: 20 cm de diâmetro x 21 cm de altura; confeccionado em acrílico transparente; fácil visualização interna a partir de qualquer ponto; formato cilíndrico permitindo concentrações acima de 90% de O2 com pequenos volumes; com tampa de acesso superior removível; orifício central para entrada de sensor de oxigênio (ou termômetro); abertura frontal para o pescoço do paciente; 02(dois) orifícios de aberturas laterais, para liberação do excesso de CO2 na falta de oxigênio; NIPLE (válvula) com defletor de oxigênio acoplado internamente para evitar que o gás atinja diretamente a cabeça do recém-nascido. Embalagem segura contendo identificação do produto,lote, validade e registro ANVISA.</t>
  </si>
  <si>
    <t>Capacete DE ACRÍLICO TRANSPARENTE PARA OXIGENOTERAPIA (GRANDE CIRCULAR), indicação PARA RECÉM-NASCIDOS COM PESO SUPERIOR A 3.600 GRAMAS, DIMENSÃO MÍNIMA: 25 cm de diâmetro x 18 cm de altura e DIMENSÃO MÁXIMA: 25,5 cm de diâmetro x 18,5 cm de altura, construída totalmente em acrílico transparente, garantindo ampla visualização interna, FORMATO CILÍNDRICO, possibilitando concentrações acima de 90%, com pequenos volumes, com tampa de acesso superior removível; com orifício central para entrada de sensor de oxigênio (ou termômetro), uma abertura frontal para o pescoço do paciente e outras duas pequenas, laterais, para liberação do excesso de CO² no caso de falta de oxigênio, NIPLE (válvula) com defletor de oxigênio acoplado internamente para evitar que o gás atinja diretamente a cabeça do recém-nascido. Embalagem segura contendo identificação do produto,lote, validade e registro ANVISA.</t>
  </si>
  <si>
    <t>Circuito DE VENTILAÇÃO ADULTO PARA ANESTESIA, composto por: 03 TRAQUEIAS EM SILICONE, corrugado externamente e liso internamente, com diâmetro de 19 mm, MEDINDO APROXIMADAMENTE 130 cm, com bocais de 22 mm. Embalagem segura contendo identificação do produto,lote, validade e registro ANVISA.</t>
  </si>
  <si>
    <t>Circuito DE VENTILAÇÃO PEDIÁTRICO PARA ANESTESIA, composto por: 03 TRAQUEIAS EM SILICONE, corrugado externamente e liso internamente, DIÂMETROS: 2 traqueias 15 mm diâmetro e 1500 mm de comprimento com um conector de 22 F e outro conector de 12 F. 01 traqueia 15 mm de diâmetro e 1000 mm de comprimento e conectores de 22 F. Com peça em Y. Compatível com equipamento utilizado na instituição.Embalagem segura contendo identificação do produto,lote, validade e registro ANVISA.</t>
  </si>
  <si>
    <t>Circuito UNIVERSAL PARA VENTILADORES MECÂNICOS, paciente ADULTO, conjunto composto por: 01 tubo proximal em silicone medindo 130 cm; 04 traqueias em silicone medindo 60 cm; 01 traqueia em silicone medindo 45 cm; 02 condensadores em policarbonato; 01 conector em Y em policarbonato; 01 adaptador para tubo proximal e 01 conector de 3 mm x 4 mm. Embalagem segura contendo identificação do produto,lote, validade e registro ANVISA.</t>
  </si>
  <si>
    <t>Circuito UNIVERSAL PARA VENTILADORES MECÂNICOS, paciente PEDIÁTRICO, conjunto composto por: 01 tubo proximal em silicone medindo 130 cm; 04 traqueias em silicone medindo 60 cm; 01 traqueia em silicone medindo 45 cm; 02 condensadores em policarbonato; 01 conector em Y em policarbonato; 01 adaptador para tubo proximal e 01 conector de 14 mm x 15 mm. Embalagem segura contendo identificação do produto,lote, validade e registro ANVISA.</t>
  </si>
  <si>
    <t>Conector EM COTOVELO 90°, uso em circuito ventilatório, DIMENSÕES DE 22 m x 15 m x 15 F. Embalagem segura contendo identificação do produto,lote, validade e registro ANVISA.</t>
  </si>
  <si>
    <t>Conector EM T PARA TERAPIA RESPIRATÓRIA, em POLICARBONATO, tamanho UNIVERSAL, NÃO ESTÉRIL. Embalagem segura contendo identificação do produto,lote, validade e registro ANVISA.</t>
  </si>
  <si>
    <t>Conector espaçador PARA AEROSSOLTERAPIA (PUFF), para ADAPTAÇÃO NO CIRCUITO DA VENTILAÇÃO MECÂNICA, apresenta CONEXÕES UNIVERSAIS, com orifício para administração de medicação (MDI), com tampa presa ao espaçador, confeccionado em polímero, peça de TAMANHO ÚNICO, para adaptação no circuito do ventilador mecânico. Uso único. Embalagem segura contendo identificação do produto,lote, validade e registro ANVISA.</t>
  </si>
  <si>
    <t>Conector Y, SEM FURO. Uso em circuito de respirador ADULTO. Embalagem segura contendo identificação do produto,lote, validade e registro ANVISA.</t>
  </si>
  <si>
    <t>Conjunto DE ANESTESIA/VENTILAÇÃO MANUAL, tipo BARAKA, duplo T, tamanho ADOLESCENTE. BALÃO EM SILICONE COM CAPACIDADE DE 2,0 litros; 01 CONECTOR 90 graus, válvula unidirecional EM POLICARBONATO e válvula de segurança; MÁSCARA com formato anatômico em silicone; TUBO CORRUGADO EM SILICONE medindo 30 cm; 02 INTERMEDIÁRIOS T de AYRES. Embalagem segura contendo identificação do produto,lote, validade e registro ANVISA.</t>
  </si>
  <si>
    <t>Conjunto DE ANESTESIA/VENTILAÇÃO MANUAL, tipo BARAKA, duplo T, tamanho INFANTIL/ PEDIÁTRICO. BALÃO EM SILICONE COM CAPACIDADE DE 0,5 litros; 01 CONECTOR 90 graus, válvula unidirecional EM POLICARBONATO e válvula de segurança; MÁSCARA com formato anatômico em silicone; TUBO CORRUGADO EM SILICONE medindo 30 cm; 02 INTERMEDIÁRIOS T de AYRES.Embalagem segura contendo identificação do produto,lote, validade e registro ANVISA.</t>
  </si>
  <si>
    <t>Conjunto DE ANESTESIA/VENTILAÇÃO MANUAL, tipo BARAKA, duplo T, tamanho INFANTIL/ PEDIÁTRICO. BALÃO EM SILICONE COM CAPACIDADE DE 1,0 litros; 01 CONECTOR 90 graus, válvula unidirecional EM POLICARBONATO e válvula de segurança; MÁSCARA com formato anatômico em silicone; TUBO CORRUGADO EM SILICONE medindo 30 cm; 02 INTERMEDIÁRIOS T de AYRES.Embalagem segura contendo identificação do produto,lote, validade e registro ANVISA.</t>
  </si>
  <si>
    <t>Espaçador VALVULADO PARA TERAPIA INALATÓRIA com MÁSCARA INFANTIL M. Reservatório com CAPACIDADE APROXIMADA ENTRE 160 ml a 250 ml, tubo em PLÁSTICO RÍGIDO, incolor, translúcido, com bocal e válvula, com ENCAIXE UNIVERSAL a frasco de medicamento. Para usar em bombinhas. Todo material deve ser resistente, atóxico, isento de substâncias alergênicas, propiciar uso seguro, proporcionar conforto e perfeito amoldamento à face, fácil manuseio e higienização. NÃO ESTÉRIL, biocompatível. Embalagem segura contendo identificação do produto,lote, validade e registro ANVISA.</t>
  </si>
  <si>
    <t>Espaçador VALVULADO PARA TERAPIA INALATÓRIA com MÁSCARA ADULTO. Reservatório com CAPACIDADE MÍNIMA DE 250 ml, tubo em PLÁSTICO RÍGIDO, incolor, translúcido, com bocal e válvula, com ENCAIXE UNIVERSAL a frasco de medicamento. Para usar em bombinhas. Todo material deve ser resistente, atóxico, isento de substâncias alergênicas, propiciar uso seguro, proporcionar conforto e perfeito amoldamento à face, fácil manuseio e higienização. NÃO ESTÉRIL, biocompatível. EEmbalagem segura contendo identificação do produto,lote, validade e registro ANVISA.</t>
  </si>
  <si>
    <t>Espaçador VALVULADO PARA TERAPIA INALATÓRIA com MÁSCARA INFANTIL P. Reservatório com CAPACIDADE APROXIMADA ENTRE 160 ml a 250 ml, tubo em PLÁSTICO RÍGIDO, incolor, translúcido, com bocal e válvula, com ENCAIXE UNIVERSAL a frasco de medicamento. Para usar em bombinhas. Todo material deve ser resistente, atóxico, isento de substâncias alergênicas, propiciar uso seguro, proporcionar conforto e perfeito amoldamento à face, fácil manuseio e higienização. NÃO ESTÉRIL, biocompatível. Embalagem segura contendo identificação do produto,lote, validade e registro ANVISA.</t>
  </si>
  <si>
    <t>EXERCITADOR EPAP, tipo COM VÁLVULA UNIDIRECIONAL, componentes MÁSCARA SILICONE, tamanho ADULTO, transparente, anatômica, COXIM ABERTO, aplicação orifício entrada de fluxo, conexão mensurar gases, suporte para fixador cefálico, SEM LÁTEX, tipo VÁLVULA PEEP REGULÁVEL.Embalagem segura contendo identificação do produto,lote, validade e registro ANVISA.</t>
  </si>
  <si>
    <t>Extensão PARA CATETER DE OXIGENOTERAPIA, MATERIAL PVC siliconizado, tipo atóxico, transmitância VERDE, COMPRIMENTO 2 M, isento de látex, tipo USO ESTÉRIL, descartável.Embalagem segura contendo identificação do produto,lote, validade e registro ANVISA.</t>
  </si>
  <si>
    <t>Filtro BACTERIANO E VIRAL TIPO HEPA, USO ADULTO, PARA RAMO EXPIRATÓRIO EM CIRCUITO RESPIRATÓRIO DE VENTILAÇÃO MECÂNICA. ISENTO DE LÁTEX. Devendo conter membrana hidrofóbica com baixa resistência ao fluxo aéreo; eficiência bacteriana e viral de 99,99%. Produto de uso único. Embalagem com identificação do produto, validade e lote. Empresa deve encaminhar prospecto/documentos com características detalhadas do material.Embalagem segura contendo identificação do produto,lote, validade e registro ANVISA.</t>
  </si>
  <si>
    <t>Filtro  TIPO HME, ESTÉRIL, USO ADULTO, eficiência de retenção de contaminantes maior que 99%. Com umidificador, condensador com membranas hidrofóbicas e higroscópica, elestrostático, com adaptação para tubo endotraqueal ou cânula de traqueostomia, ventilador mecânico e uma via para capnógrafo luer lock. ISENTO DE LÁTEX. TRAQUEIA CORRUGADA COM cerca de 14 cm, de material maleável. VOLUMES CORRENTES DE 150-1500 ml, aproximadamente, ESPAÇO MORTO PADRÃO. Todo o sistema deve ser resistente, atóxico, livre de resíduos e impurezas, propiciar ajuste seguro nas conexões, filtragem segura, manuseio fácil, segurança na utilização e atender à legislação vigente. Embalagem segura contendo identificação do produto,lote, validade e registro ANVISA.</t>
  </si>
  <si>
    <t>Filtro BACTERIANO E VIRAL TIPO HMEF, ESTÉRIL, USO ADULTO, trocador de calor e umidade, para ser acoplado aos sistemas ventilatórios (colocados entre o tubo endotraqueal/traqueostomia e o conector em Y do circuito do ventilador mecânico), promovendo filtração bacteriana e viral. Evita infecção respiratória durante a administração de gases ou vapores anestésicos, com a utilização de apenas uma peça do filtro HMEF, protege-se as linhas inspiratória e expiratória ao mesmo tempo. Membrana hidrofóbica e higroscópica, eletrostática, EFICIÊNCIA DE FILTRAÇÃO: BACTERIANA E VIRAL 99,999%. Possui traqueia corrugada com conexões padrão, extensível de material maleável de 8 a 15 cm. VOLUMES CORRENTES DE 150-1500 ml, aproximadamente, COM ESPAÇO MORTO PADRÃO. Todo o sistema deve ser resistente, atóxico, livre de resíduos e impurezas, propiciar ajuste seguro nas conexões, filtragem segura, manuseio fácil, segurança na utilização e atender à legislação vigente. Embalagem segura contendo identificação do produto,lote, validade e registro ANVISA.</t>
  </si>
  <si>
    <t>Filtro BACTERIANO E VIRAL TIPO HMEF, ESTÉRIL, USO PEDIÁTRICO, trocador de calor e umidade, para ser acoplado aos sistemas ventilatórios (colocados entre o tubo endotraqueal/traqueostomia e o conector em Y do circuito do ventilador mecânico), promovendo filtração bacteriana e viral. Evita infecção respiratória durante a administração de gases ou vapores anestésicos, com a utilização de apenas uma peça do filtro HMEF, protege-se as linhas inspiratória e expiratória ao mesmo tempo. Membrana hidrofóbica e higroscópica, eletrostática, EFICIÊNCIA DE FILTRAÇÃO: BACTERIANA E VIRAL 99,999%. Possui traqueia corrugada com conexões padrão, extensível de material maleável de 8 a 15 cm. VOLUMES CORRENTES DE 150-300 ml, aproximadamente, COM ESPAÇO MORTO PADRÃO. Todo o sistema deve ser resistente, atóxico, livre de resíduos e impurezas, propiciar ajuste seguro nas conexões, filtragem segura, manuseio fácil, segurança na utilização e atender à legislação vigente. Embalagem segura contendo identificação do produto,lote, validade e registro ANVISA.</t>
  </si>
  <si>
    <t>Filtro BACTERIANO E VIRAL TIPO HMEF, ESTÉRIL, USO NEONATAL, trocador de calor e umidade, para ser acoplado aos sistemas ventilatórios (colocados entre o tubo endotraqueal/traqueostomia e o conector em Y do circuito do ventilador mecânico), promovendo filtração bacteriana e viral. Evita infecção respiratória durante a administração de gases ou vapores anestésicos, com a utilização de apenas uma peça do filtro HMEF, protege-se as linhas inspiratória e expiratória ao mesmo tempo. Membrana hidrofóbica e higroscópica, eletrostática, EFICIÊNCIA DE FILTRAÇÃO: BACTERIANA E VIRAL 99,999%. Possui traqueia corrugada com conexões padrão, extensível de material maleável de 8 a 15 cm. Atendendo a peso de paciente neonatal e VOLUMES CORRENTES de 30-250 ml, aproximadamente, COM ESPAÇO MORTO PADRÃO. Todo o sistema deve ser resistente, atóxico, livre de resíduos e impurezas, propiciar ajuste seguro nas conexões, filtragem segura, manuseio fácil, segurança na utilização e atender à legislação vigente. Embalagem segura contendo identificação do produto,lote, validade e registro ANVISA.</t>
  </si>
  <si>
    <t>Fixador CEFÁLICO, TAMANHO ADULTO. Fabricado EM SILICONE, ISENTO DE LÁTEX, com perfurações ao longo das tiras, permitindo regular o ajuste. Utilizado em vários modelos de máscaras para terapia respiratória e anestesia.Embalagem segura contendo identificação do produto,lote, validade e registro ANVISA.</t>
  </si>
  <si>
    <t>Fixador CEFÁLICO, TAMANHO PEDIÁTRICO. Fabricado EM SILICONE, ISENTO DE LÁTEX, com perfurações ao longo das tiras, permitindo regular o ajuste. Utilizado em vários modelos de máscaras para terapia respiratória e anestesia.Embalagem segura contendo identificação do produto,lote, validade e registro ANVISA.</t>
  </si>
  <si>
    <t>Fixador PARA CÂNULA DE TRAQUEOSTOMIA, TAMANHO ADULTO, CONFECCIONADO EM 100% POLIAMIDA OU EM MALHA DE ALGODÃO acolchoado e sistema de fechamento em velcro. MEDIDA mínima de 40 cm de comprimento x mínima de 1,5 cm de largura. Não estéril, uso único. Embalagem segura contendo identificação do produto,lote, validade e registro ANVISA.</t>
  </si>
  <si>
    <t>Fixador PARA CÂNULA DE TRAQUEOSTOMIA, TAMANHO INFANTIL. COMPOSTO POR DUAS BANDAS, CONFECCIONADO EM TECIDO DE ALGODÃO, atóxico, hipoalergênico e antiescaras. Velcro nas extremidades para fixação da cânula, medindo no mínimo 4 cm de comprimento. Regulável através de velcro para união das bandas, sendo um medindo no mínimo 17 cm de comprimento e a outra com no mínimo 7 cm de comprimento. Ambas com largura cerca de 2 cm. Embalagem segura contendo identificação do produto,lote, validade e registro ANVISA.</t>
  </si>
  <si>
    <t>Fixador PARA MÁSCARA DE VNI - VENTILAÇÃO NÃO INVASIVA COMPOSTO POR QUATRO BANDAS, sendo duas bandas superiores e duas bandas inferiores. Em ALGODÃO ATÓXICO OU NEOPRENE, hipoalérgico e anti-escaras, velcro para fixação nas pontas. Acompanha presilhas para fixação na máscara. TAMANHO ADULTO.Embalagem segura contendo identificação do produto,lote, validade e registro ANVISA.</t>
  </si>
  <si>
    <t>Fixador PARA TUBO ENDOTRAQUEAL ADULTO, CONFECCIONADO EM 100% POLIAMIDA OU EM MALHA DE ALGODÃO com elástico regulador e sistema de fechamento em velcro. MEDIDAS: comprimento mínimo 50 cm x cerca de 1,5 cm de largura. Não estéril, uso único. Embalagem individual,  segura, contendo identificação do produto,lote, validade e registro ANVISA.</t>
  </si>
  <si>
    <t>Fixador PARA TUBO ENDOTRAQUEAL NEONATAL. Dispositivo se constitui de ADESIVO NÃO TECIDO ou similar respirável. PARA DIÂMETROS DE TUBO (de 2 a 4 mm). Textura macia, maleável e moldável aos contornos anatômicos, atóxico, isento de agentes alergizantes e irritantes dérmicos, resíduos e impurezas. Todo material deve ser resistente, devendo propiciar conforto e fixação sem exercer pressão sobre a pele, fácil aplicação, e manter a adesividade segura durante o uso, e retirada sem trauma e sem deixar resíduos de cola na pele. Livre de látex, NÃO ESTÉRIL, e de uso único. Embalagem segura, com identificação do produto,lote, validade e registro ANVISA.</t>
  </si>
  <si>
    <t>Frasco COM VÁLVULA DE ASPIRAÇÃO À VÁCUO (VACUÔMETRO). Tampa injetada em nylon, manômetro de 0 a 30 Hg, botão de controle do fluxo de aspiração, bico de sucção e boia de segurança. FRASCO COLETOR DE NO MÍNIMO 400 ml (diâmetro da boca do frasco coletor igual ao diâmetro interno), EM POLICARBONATO, conexão padrão ABNT em rede canalizada de vácuo.Embalagem segura contendo identificação do produto,lote, validade e registro ANVISA.</t>
  </si>
  <si>
    <t>Frasco COM VÁLVULA DE ASPIRAÇÃO EM AR COMPRIMIDO. Tampa injetada em nylon, botão de controle do fluxo de aspiração, bico de sucção. FRASCO COLETOR DE 400 ml (diâmetro da boca do frasco coletor igual ao diâmetro interno), EM POLICARBONATO, conexão padrão ABNT em rede canalizada de vácuo.Embalagem segura contendo identificação do produto,lote, validade e registro ANVISA.</t>
  </si>
  <si>
    <t>GUIA DE INTUBAÇÃO PARA TUBOS TRAQUEAIS, material AÇO INOXIDÁVEL, TAMANHO ADULTO, dispositivo de segurança com rosca e parafuso. Todo o material deve ser ESTERILIZÁVEL, resistente, apresentar utilização segura. Embalagem segura contendo identificação do produto,lote, validade e registro ANVISA.</t>
  </si>
  <si>
    <t>GUIA DE INTUBAÇÃO PARA TUBOS TRAQUEAIS, material AÇO INOXIDÁVEL, TAMANHO INFANTIL, dispositivo de segurança com rosca e parafuso. Todo o material deve ser ESTERILIZÁVEL, resistente, apresentar utilização segura. EEmbalagem segura contendo identificação do produto,lote, validade e registro ANVISA.</t>
  </si>
  <si>
    <t>GUIA DE INTUBAÇÃO para tubos traqueais, tamanho NEONATAL (34 cm) em metal revestido com plástico, paredes lisas. Todo o material deve ser ESTÉRIL, DESCARTÁVEL, apresentar maleabilidade e utilização segura. Embalagem segura contendo identificação do produto,lote, validade e registro ANVISA.</t>
  </si>
  <si>
    <t>Inspirômetro DE INCENTIVO À VOLUME, ADULTO, câmara principal COM COLUNA DE VOLUME DE 0 a 5000 ml, GRADUADA A CADA 250 ml e câmara secundária com graduação do fluxo de ar atingido durante o treinamento. VÁLVULA UNIDIRECIONAL. CONSTRUÍDO EM POLÍMERO e com indicador do fluxo inspirado amplo na cor AMARELA; possui suporte para fixação, tubo flexível, expansível e bocal atóxico. Uso individual.Embalagem segura contendo identificação do produto,lote, validade e registro ANVISA.</t>
  </si>
  <si>
    <t>Inspirômetro DE INCENTIVO À VOLUME, PEDIÁTRICO, câmara principal COM COLUNA DE VOLUME DE 0 a 2500 ml, graduada a cada 125 ml ou 250 ml e câmara secundária com graduação do fluxo de ar atingido durante o treinamento. VÁLVULA UNIDIRECIONAL. CONSTRUÍDO TOTALMENTE EM POLÍMERO e com indicador do fluxo inspirado amplo na cor AMARELA; possui suporte para fixação, tubo flexível, expansível e bocal atóxico. Uso individual.Embalagem segura contendo identificação do produto,lote, validade e registro ANVISA.</t>
  </si>
  <si>
    <t>Instrumento PARA TERAPIA VIBRATÓRIA EXPIRATÓRIA para mobilização de secreções. COMPOSTO POR CORPO, TAMPA, CONE, BOCAL (de polipropileno) e ESFERA (aço carbono com revestimento superficial).Embalagem segura contendo identificação do produto,lote, validade e registro ANVISA.</t>
  </si>
  <si>
    <t>Kit de laringoscópio, tamanho ADULTO. Conjunto laringoscópio FABRICADO EM AÇO INOXIDÁVEL de alta qualidade com tratamento anti-oxidação; esterilizável ou autoclavável; com acabamento acetinado anti-reflexo; desmontável; COM CABO ADULTO, em metal leve e resistente com superfície recartilhada; à prova de ferrugem, possuir abertura na base do cabo para permitir o uso de bateria recarregável ou pilhas alcalinas; com tampa fechada para impedir que líquidos penetrem no interior do compartimento, possuir lâmpada na extremidade da lâmina, rosqueável, possuir LÂMINAS ADULTO CURVAS TAMANHOS 3, 4 e 5 e LÂMINAS RETAS TAMANHOS 2, 3, e 4; acessórios: estojo ou bolsa com zíper para acondicionamento. Apresentar registro no Ministério da Saúde e Certificado de Boa pratica de fabricação, conforme exigência da Anvisa. Apresentar catálogo original do equipamento com suas especificações técnicas. Apresentar garantia de no mínimo 1 ano. Possuir peças de reposição à venda separadamente.Embalagem segura contendo identificação do produto,lote, validade e registro ANVISA.</t>
  </si>
  <si>
    <t>Kit de laringoscópio, tamanho INFANTIL. Conjunto laringoscópio FABRICADO EM AÇO INOXIDÁVEL de alta qualidade com tratamento anti-oxidação; esterilizável ou autoclavável; com acabamento acetinado anti-reflexo; desmontável; COM CABO INFANTIL, em metal leve e resistente com superfície recartilhada; à prova de ferrugem, possuir abertura na base do cabo para permitir o uso de bateria recarregável ou pilhas alcalinas; com tampa fechada para impedir que líquidos penetrem no interior do compartimento, possuir lâmpada na extremidade da lâmina, rosqueável, possuir LÂMINAS INFANTIS CURVAS TAMANHOS 00, 0, 1, 2 e 3 e LÂMINAS RETAS TAMANHOS 00, 0, 1, 2 e 3; acessórios: estojo ou bolsa com zíper para acondicionamento. Apresentar registro no Ministério da Saúde e Certificado de Boa pratica de fabricação, conforme exigência da Anvisa. Apresentar catálogo original do equipamento com suas especificações técnicas. Apresentar garantia de no mínimo 1 ano. Possuir peças de reposição à venda separadamente.Embalagem segura contendo identificação do produto,lote, validade e registro ANVISA.</t>
  </si>
  <si>
    <t>Macronebulizador PARA AR COMPRIMIDO, TAMANHO ADULTO. Composto por: frasco em plástico injetado de alta resistência, graduado, capacidade de até 500 ml. Traqueia em silicone, flexível e lisa internamente, conexão em metal com rosca. MÁSCARA FACIAL em PVC macio, flexível e transparente, presilhas para fixação na cabeça.Embalagem segura contendo identificação do produto,lote, validade e registro ANVISA.</t>
  </si>
  <si>
    <t>Macronebulizador PARA AR COMPRIMIDO, TAMANHO INFANTIL. Composto por: frasco em plástico injetado de alta resistência, graduado, capacidade de até 500 ml. Traqueia em silicone, flexível e lisa internamente, conexão em metal com rosca. MÁSCARA FACIAL em PVC macio, flexível e transparente, presilhas para fixação na cabeça.Embalagem segura contendo identificação do produto,lote, validade e registro ANVISA.</t>
  </si>
  <si>
    <t>Macronebulizador PARA OXIGÊNIO, TAMANHO ADULTO. Composto por: frasco em plástico injetado de alta resistência, graduado, capacidade de até 500 ml. Traqueia em silicone, flexível e lisa internamente, conexão em metal com rosca. MÁSCARA FACIAL em PVC macio, flexível e transparente, presilhas para fixação na cabeça.Embalagem segura contendo identificação do produto,lote, validade e registro ANVISA.</t>
  </si>
  <si>
    <t>Macronebulizador PARA OXIGÊNIO, TAMANHO INFANTIL. Composto por: frasco em plástico injetado de alta resistência, graduado, capacidade de até 500 ml. Traqueia em silicone, flexível e lisa internamente, conexão em metal com rosca. MÁSCARA FACIAL em PVC macio, flexível e transparente, presilhas para fixação na cabeça.Embalagem segura contendo identificação do produto,lote, validade e registro ANVISA.</t>
  </si>
  <si>
    <t>Máscara DE OXIGÊNIO ADULTO COM RESERVATÓRIO E DE NÃO-REINALAÇÃO. Em formato anatômico, material transparente, maleável, ISENTO DE LÁTEX. Clipe em alumínio para melhor ajuste, tiras de fixação elásticas ajustáveis. TUBOS DE OXIGÊNIO DE NO MÍNIMO 200 cm. Conector padrão, possuir válvulas anti refluxo que impedem a reinalação unidirecional (inspiratória e expiatória).Embalagem segura contendo identificação do produto,lote, validade e registro ANVISA.</t>
  </si>
  <si>
    <t>Máscara FACIAL ADULTO TAMANHO 3 (três) P, EM SILICONE, COM COXIM INFLÁVEL, para anestesia, ventilação ou reanimação manual, formato anatômico triangular ou redondo, peça única (monobloco), conexão universal.Embalagem segura contendo identificação do produto,lote, validade e registro ANVISA.</t>
  </si>
  <si>
    <t>Máscara FACIAL ADULTO TAMANHO 4 (quatro) M, EM SILICONE, COM COXIM INFLÁVEL, para anestesia, ventilação ou reanimação manual, formato anatômico triangular ou redondo, peça única (monobloco), conexão universal.Embalagem segura contendo identificação do produto,lote, validade e registro ANVISA.</t>
  </si>
  <si>
    <t>Máscara FACIAL ADULTO TAMANHO 5 (cinco) G, EM SILICONE, COM COXIM INFLÁVEL, para anestesia, ventilação ou reanimação manual, formato anatômico triangular ou redondo, peça única (monobloco), conexão universal.Embalagem segura contendo identificação do produto,lote, validade e registro ANVISA.</t>
  </si>
  <si>
    <t>Máscara FACIAL NEONATAL TAMANHO 0 (zero), EM SILICONE, COM COXIM INFLÁVEL, para anestesia, ventilação ou reanimação manual, formato anatômico triangular ou redondo, peça única (monobloco), conexão universal.Embalagem segura contendo identificação do produto,lote, validade e registro ANVISA.</t>
  </si>
  <si>
    <t>Máscara FACIAL NEONATAL TAMANHO 00 (zero zero), EM SILICONE, COM COXIM INFLÁVEL, para anestesia, ventilação ou reanimação manual, formato anatômico triangular ou redondo, peça única (monobloco), conexão universal.Embalagem segura contendo identificação do produto,lote, validade e registro ANVISA.</t>
  </si>
  <si>
    <t>Máscara FACIAL PEDIÁTRICO TAMANHO 1 (um), EM SILICONE, COM COXIM INFLÁVEL, para anestesia, ventilação ou reanimação manual, formato anatômico triangular ou redondo, peça única (monobloco), conexão universal.Embalagem segura contendo identificação do produto,lote, validade e registro ANVISA.</t>
  </si>
  <si>
    <t>Máscara FACIAL PEDIÁTRICO TAMANHO 2 (dois), EM SILICONE, COM COXIM INFLÁVEL, para anestesia, ventilação ou reanimação manual, formato anatômico triangular ou redondo, peça única (monobloco), conexão universal.Embalagem segura contendo identificação do produto,lote, validade e registro ANVISA.</t>
  </si>
  <si>
    <t>Máscara FACIAL TOTAL PARA CPAP/BIPAP de formato anatômico (olhos, nariz e boca), TAMANHO PEQUENO, com cotovelo removível que permite flexibilidade de acordo com o ventilador em uso. Deve ACOMPANHAR DOIS COTOVELOS DE CORES DISTINTAS: 01 (um) COTOVELO PARA USO COM VENTILADOR DE RAMO ÚNICO (VNI - ventilação não invasiva) e 1 (um) COTOVELO PARA UTILIZAÇÃO COM VENTILADOR DE RAMO DUPLO (ventilação invasiva). PRODUZIDA EM POLIPROPILENO TRANSPARENTE, COXIM EM SILICONE (LIVRE DE LÁTEX) auto moldável que distribui a pressão de maneira uniforme no rosto, testa e queixo e proporciona melhor vedação e conforto. Suporte cefálico em material acolchoado com sistema de fixador regulável de pelo menos quatro pontas, de fácil encaixe/remoção em casos de emergência. Deve possuir porta de exalação, porta de eliminação de pressão, articulação transparente com portas de exalação internas e válvula de arraste de ar. Todo o produto deverá possuir acabamentos regulares e ser de manuseio fácil e seguro.Embalagem segura contendo identificação do produto,lote, validade e registro ANVISA.</t>
  </si>
  <si>
    <t>Máscara FACIAL TOTAL PARA CPAP/BIPAP de formato anatômico (olhos, nariz e boca), TAMANHO MÉDIO, com cotovelo removível que permite flexibilidade de acordo com o ventilador em uso. Deve ACOMPANHAR DOIS COTOVELOS DE CORES DISTINTAS: 01 (um) COTOVELO PARA USO COM VENTILADOR DE RAMO ÚNICO (VNI - ventilação não invasiva) e 1 (um) COTOVELO PARA UTILIZAÇÃO COM VENTILADOR DE RAMO DUPLO (ventilação invasiva). PRODUZIDA EM POLIPROPILENO TRANSPARENTE, COXIM EM SILICONE (LIVRE DE LÁTEX) auto moldável que distribui a pressão de maneira uniforme no rosto, testa e queixo e proporciona melhor vedação e conforto. Suporte cefálico em material acolchoado com sistema de fixador regulável de pelo menos quatro pontas, de fácil encaixe/remoção em casos de emergência. Deve possuir porta de exalação, porta de eliminação de pressão, articulação transparente com portas de exalação internas e válvula de arraste de ar. Todo o produto deverá possuir acabamentos regulares e ser de manuseio fácil e seguro.Embalagem segura contendo identificação do produto,lote, validade e registro ANVISA.</t>
  </si>
  <si>
    <t>Máscara FACIAL TOTAL PARA CPAP/BIPAP de formato anatômico (olhos, nariz e boca), Tamanho GRANDE, com cotovelo removível que permite flexibilidade de acordo com o ventilador em uso. Deve ACOMPANHAR DOIS COTOVELOS DE CORES DISTINTAS: 01 (um) COTOVELO PARA USO COM VENTILADOR DE RAMO ÚNICO (VNI - ventilação não invasiva) e 1 (um) COTOVELO PARA UTILIZAÇÃO COM VENTILADOR DE RAMO DUPLO (ventilação invasiva). PRODUZIDA EM POLIPROPILENO TRANSPARENTE, COXIM EM SILICONE (LIVRE DE LÁTEX) auto moldável que distribui a pressão de maneira uniforme no rosto, testa e queixo e proporciona melhor vedação e conforto. Suporte cefálico em material acolchoado com sistema de fixador regulável de pelo menos quatro pontas, de fácil encaixe/remoção em casos de emergência. Deve possuir porta de exalação, porta de eliminação de pressão, articulação transparente com portas de exalação internas e válvula de arraste de ar. Máscara reutilizável. Todo o produto deverá possuir acabamentos regulares e ser de manuseio fácil e seguro.Embalagem segura contendo identificação do produto,lote, validade e registro ANVISA.</t>
  </si>
  <si>
    <t>Máscara PARA VNI - VENTILAÇÃO NÃO INVASIVA FACIAL, tipo ORONASAL, formato TRIANGULAR, SEM VÁLVULA EXALATÓRIA. Tamanho ADULTO PEQUENO EM SILICONE, transparente e flexível, COXIM NÃO INFLÁVEL, deve acompanhar fixador cefálico reusável em neoperene ou similar, com abertura central com gancho para fixação, permitir perfeita vedação atraumática. Para VNI, CPAP e anestesia. Obs.: a válvula para insuflar a máscara precisa ser compatível com seringa luer slip.Embalagem segura contendo identificação do produto,lote, validade e registro ANVISA.</t>
  </si>
  <si>
    <t>Máscara PARA VNI - VENTILAÇÃO NÃO INVASIVA FACIAL, tipo ORONASAL, formato triangular. Tamanho GRANDE EM SILICONE, transparente e flexível, COXIM INFLÁVEL E AJUSTÁVEL, deve acompanhar fixador cefálico reusável em neoperene ou similar, com abertura central com gancho para fixação, permitir perfeita vedação atraumática. Para VNI, CPAP e anestesia. Obs.: a válvula para insuflar a máscara precisa ser compatível com seringa luer slip. Embalagem segura contendo identificação do produto,lote, validade e registro ANVISA.</t>
  </si>
  <si>
    <t>Máscara PARA VNI - VENTILAÇÃO NÃO INVASIVA FACIAL, tipo ORONASAL, formato triangular. Tamanho MÉDIO EM SILICONE, transparente e flexível, COXIM INFLÁVEL E AJUSTÁVEL, deve acompanhar fixador cefálico reusável em neoperene ou similar, com abertura central com gancho para fixação, permitir perfeita vedação atraumática. Para VNI, CPAP e anestesia. Obs.: a válvula para insuflar a máscara precisa ser compatível com seringa luer slip.Embalagem segura contendo identificação do produto,lote, validade e registro ANVISA.</t>
  </si>
  <si>
    <t>Sistema CPAP NASAL NEONATAL, TAMANHO 0, (pressão positiva contínua de vias aéreas). Uso único. Contendo: CÂNULA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inspiratória.Todo sistema deve ser atóxico, isento de resíduos e impurezas e de irritantes dérmicos, resistente, transparente, de fácil montagem, ter conexões seguras, macio, confortável, flexibilidade segura, oferecer segurança na utilização e atender a legislação vigente. Embalagem segura contendo identificação do produto,lote, validade e registro ANVISA.</t>
  </si>
  <si>
    <t>Sistema CPAP NASAL NEONATAL, TAMANHO 1, (pressão positiva contínua de vias aéreas), DE SILICONE FLEXÍVEL e transparente, com abertura frontal para encaixe a interface de via de inspiração e expiração, interface e via inspiratória e expiratória composta de 2 tubos corrugados de PVC com conectores universais para adaptação em respirador no ramo inspiratório e expiratório e linha de monitorização de pressão em PVC cristal, com saída para conexão no respirador, para uso com máscara nasal e ou pronga nasal com abertura frontal, fixador cefálico (touca) do tipo gorro para CPAP neonatal tamanho 1, de material resistente, antialérgico, elástico. Obs.: REUTILIZÁVEL, passível de reprocessamento. Embalagem segura contendo identificação do produto,lote, validade e registro ANVISA.</t>
  </si>
  <si>
    <t>Sistema CPAP NASAL NEONATAL, TAMANHO 2, (pressão positiva contínua de vias aéreas), DE SILICONE FLEXÍVEL e transparente, com abertura frontal para encaixe a interface de via de inspiração e expiração, interface e via inspiratória e expiratória composta de 2 tubos corrugados de PVC com conectores universais para adaptação em respirador no ramo inspiratório e expiratório e linha de monitorização de pressão em PVC cristal, com saída para conexão no respirador, para uso com máscara nasal e ou pronga nasal com abertura frontal, fixador cefálico (touca) do tipo gorro para CPAP neonatal tamanho 2, de material resistente, antialérgico, elástico. Obs.: REUTILIZÁVEL, passível de reprocessamento. Embalagem segura contendo identificação do produto,lote, validade e registro ANVISA.</t>
  </si>
  <si>
    <t>Sistema CPAP NASAL NEONATAL, TAMANHO 3, (pressão positiva contínua de vias aéreas), DE SILICONE FLEXÍVEL e transparente, com abertura frontal para encaixe a interface de via de inspiração e expiração, interface e via inspiratória e expiratória composta de 2 tubos corrugados de PVC com conectores universais para adaptação em respirador no ramo inspiratório e expiratório e linha de monitorização de pressão em PVC cristal, com saída para conexão no respirador, para uso com máscara nasal e ou pronga nasal com abertura frontal, fixador cefálico (touca) do tipo gorro para CPAP neonatal tamanho 3, de material resistente, antialérgico, elástico. Obs.: REUTILIZÁVEL, passível de reprocessamento. Embalagem segura contendo identificação do produto,lote, validade e registro ANVISA.</t>
  </si>
  <si>
    <t>Sistema CPAP NASAL NEONATAL, TAMANHO 4, (pressão positiva contínua de vias aéreas), DE SILICONE FLEXÍVEL e transparente, com abertura frontal para encaixe a interface de via de inspiração e expiração, interface e via inspiratória e expiratória composta de 2 tubos corrugados de PVC com conectores universais para adaptação em respirador no ramo inspiratório e expiratório e linha de monitorização de pressão em PVC cristal, com saída para conexão no respirador, para uso com máscara nasal e ou pronga nasal com abertura frontal, fixador cefálico (touca) do tipo gorro para CPAP neonatal tamanho 4, de material resistente, antialérgico, elástico. Obs.: REUTILIZÁVEL, passível de reprocessamento. Embalagem segura contendo identificação do produto,lote, validade e registro ANVISA.</t>
  </si>
  <si>
    <t>Sistema CPAP NASAL NEONATAL, TAMANHO 5, (pressão positiva contínua de vias aéreas). Uso único. Contendo: CÂNULA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 Embalagem segura contendo identificação do produto,lote, validade e registro ANVISA.</t>
  </si>
  <si>
    <t>TRAQUEIA CORRUGADA 22 mm (diâmetro) x 1500 mm (comprimento), ADULTO, EM SILICONE, para USO EM VENTILADOR PULMONAR, com conectores para tubo traqueal. Embalagem segura contendo identificação do produto,lote, validade e registro ANVISA.</t>
  </si>
  <si>
    <t>BOCAL DESCARTÁVEL TIPO TUBETES PARA ESPIROMETRIA</t>
  </si>
  <si>
    <t>BOLSA DE VENTILAÇÃO PARA APARELHO DE ANESTESIA, EM SILICONE, COM CAPACIDADE DE 0,50 LITROS</t>
  </si>
  <si>
    <t>BOLSA DE VENTILAÇÃO PARA APARELHO DE ANESTESIA, EM SILICONE, COM CAPACIDADE DE 1 LITRO</t>
  </si>
  <si>
    <t>BOLSA DE VENTILAÇÃO PARA APARELHO DE ANESTESIA, EM SILICONE, COM CAPACIDADE DE 2 LITROS</t>
  </si>
  <si>
    <t>BOLSA DE VENTILAÇÃO PARA APARELHO DE ANESTESIA, EM SILICONE, COM CAPACIDADE DE 3 LITROS</t>
  </si>
  <si>
    <t>BOLSA RESERVATÓRIO DE OXIGÊNIO PARA REANIMADOR MANUAL ADULTO. CONFECCIONADO EM PVC TRANSPARENTE, REUTILIZÁVEL, RESISTENTE À DESINFECÇÃO, COM CAPACIDADE DE 2,5 A 2,6 LITROS.</t>
  </si>
  <si>
    <t>BOLSA RESERVATÓRIO DE OXIGÊNIO PARA REANIMADOR MANUAL PEDIÁTRICO</t>
  </si>
  <si>
    <t>CADARÇO BRANCO LARGO, 100% ALGODÃO, TRAMA BEM FECHADA, FUSTONADO, ACABAMENTO NAS DUAS LATERAIS, LARGURA DE 13 MM A 15 MM, SEM ELASTICIDADE</t>
  </si>
  <si>
    <t>CAPACETE DE ACRÍLICO TRANSPARENTE PARA OXIGENOTERAPIA (PEQUENO CIRCULAR), INDICAÇÃO PARA RECÉM-NASCIDOS DE ATÉ 1.000 GRAMAS</t>
  </si>
  <si>
    <t>CAPACETE DE ACRÍLICO TRANSPARENTE PARA OXIGENOTERAPIA (MÉDIO CIRCULAR), INDICAÇÃO PARA RECÉM-NASCIDOS DE 1.000 A 3.600 GRAMAS</t>
  </si>
  <si>
    <t>CAPACETE DE ACRÍLICO TRANSPARENTE PARA OXIGENOTERAPIA (GRANDE CIRCULAR), INDICAÇÃO PARA RECÉM-NASCIDOS COM PESO SUPERIOR A 3.600 GRAMAS</t>
  </si>
  <si>
    <t>CIRCUITO DE VENTILAÇÃO ADULTO PARA ANESTESIA</t>
  </si>
  <si>
    <t>CIRCUITO DE VENTILAÇÃO PEDIÁTRICO PARA ANESTESIA</t>
  </si>
  <si>
    <t>CIRCUITO UNIVERSAL PARA VENTILADORES MECÂNICOS, PACIENTE ADULTO</t>
  </si>
  <si>
    <t>CIRCUITO UNIVERSAL PARA VENTILADORES MECÂNICOS, PACIENTE PEDIÁTRICO</t>
  </si>
  <si>
    <t>CONECTOR EM COTOVELO 90°</t>
  </si>
  <si>
    <t>CONECTOR EM T PARA TERAPIA RESPIRATÓRIA</t>
  </si>
  <si>
    <t>CONECTOR ESPAÇADOR PARA AEROSSOLTERAPIA (PUFF)</t>
  </si>
  <si>
    <t>CONECTOR Y, SEM FURO</t>
  </si>
  <si>
    <t>CONJUNTO DE ANESTESIA/VENTILAÇÃO MANUAL, TIPO BARAKA, DUPLO T, TAMANHO ADOLESCENTE. BALÃO EM SILICONE COM CAPACIDADE DE 2,0 LITROS</t>
  </si>
  <si>
    <t>CONJUNTO DE ANESTESIA/VENTILAÇÃO MANUAL, TIPO BARAKA, DUPLO T, TAMANHO INFANTIL/PEDIÁTRICO. BALÃO EM SILICONE COM CAPACIDADE DE 0,5 LITROS</t>
  </si>
  <si>
    <t>CONJUNTO DE ANESTESIA/VENTILAÇÃO MANUAL, TIPO BARAKA, DUPLO T, TAMANHO INFANTIL/PEDIÁTRICO. BALÃO EM SILICONE COM CAPACIDADE DE 1,0 LITRO</t>
  </si>
  <si>
    <t>ESPAÇADOR VALVULADO PARA TERAPIA INALATÓRIA COM MÁSCARA ADULTO</t>
  </si>
  <si>
    <t>ESPAÇADOR VALVULADO PARA TERAPIA INALATÓRIA COM MÁSCARA INFANTIL M</t>
  </si>
  <si>
    <t>ESPAÇADOR VALVULADO PARA TERAPIA INALATÓRIA COM MÁSCARA INFANTIL P</t>
  </si>
  <si>
    <t>EXERCITADOR EPAP, TIPO COM VÁLVULA UNIDIRECIONAL</t>
  </si>
  <si>
    <t>EXTENSÃO PARA CATETER DE OXIGENOTERAPIA</t>
  </si>
  <si>
    <t>FILTRO BACTERIANO E VIRAL TIPO HEPA, USO ADULTO</t>
  </si>
  <si>
    <t>FILTRO TIPO HME, ESTÉRIL, USO ADULTO</t>
  </si>
  <si>
    <t>FILTRO BACTERIANO E VIRAL TIPO HMEF, ESTÉRIL, USO ADULTO</t>
  </si>
  <si>
    <t>FILTRO BACTERIANO E VIRAL TIPO HMEF, ESTÉRIL, USO PEDIÁTRICO</t>
  </si>
  <si>
    <t>FILTRO BACTERIANO E VIRAL TIPO HMEF, ESTÉRIL, USO NEONATAL</t>
  </si>
  <si>
    <t>FIXADOR CEFÁLICO, TAMANHO ADULTO</t>
  </si>
  <si>
    <t>FIXADOR CEFÁLICO, TAMANHO PEDIÁTRICO</t>
  </si>
  <si>
    <t>FIXADOR PARA CÂNULA DE TRAQUEOSTOMIA, TAMANHO ADULTO</t>
  </si>
  <si>
    <t>FIXADOR PARA CÂNULA DE TRAQUEOSTOMIA, TAMANHO INFANTIL</t>
  </si>
  <si>
    <t>FIXADOR PARA MÁSCARA DE VNI – VENTILAÇÃO NÃO INVASIVA, COMPOSTO POR QUATRO BANDAS</t>
  </si>
  <si>
    <t>FIXADOR PARA TUBO ENDOTRAQUEAL ADULTO, CONFECCIONADO EM 100% POLIAMIDA OU EM MALHA DE ALGODÃO, COM ELÁSTICO REGULADOR E SISTEMA DE FECHAMENTO EM VELCRO</t>
  </si>
  <si>
    <t>FIXADOR PARA TUBO ENDOTRAQUEAL ADULTO</t>
  </si>
  <si>
    <t>FIXADOR PARA TUBO ENDOTRAQUEAL NEONATAL</t>
  </si>
  <si>
    <t>FRASCO COM VÁLVULA DE ASPIRAÇÃO À VÁCUO (VACUÔMETRO)</t>
  </si>
  <si>
    <t>FRASCO COM VÁLVULA DE ASPIRAÇÃO EM AR COMPRIMIDO</t>
  </si>
  <si>
    <t>GUIA DE INTUBAÇÃO PARA TUBOS TRAQUEAIS, MATERIAL AÇO INOXIDÁVEL, TAMANHO ADULTO</t>
  </si>
  <si>
    <t>GUIA DE INTUBAÇÃO PARA TUBOS TRAQUEAIS, MATERIAL AÇO INOXIDÁVEL, TAMANHO INFANTIL</t>
  </si>
  <si>
    <t>GUIA DE INTUBAÇÃO PARA TUBOS TRAQUEAIS, TAMANHO NEONATAL (34 CM)</t>
  </si>
  <si>
    <t>INSPIRÔMETRO DE INCENTIVO À VOLUME, ADULTO</t>
  </si>
  <si>
    <t>INSPIRÔMETRO DE INCENTIVO À VOLUME, PEDIÁTRICO</t>
  </si>
  <si>
    <t>INSTRUMENTO PARA TERAPIA VIBRATÓRIA EXPIRATÓRIA PARA MOBILIZAÇÃO DE SECREÇÕES</t>
  </si>
  <si>
    <t>KIT DE LARINGOSCÓPIO, TAMANHO ADULTO</t>
  </si>
  <si>
    <t>KIT DE LARINGOSCÓPIO, TAMANHO INFANTIL</t>
  </si>
  <si>
    <t>MACRONEBULIZADOR PARA AR COMPRIMIDO, TAMANHO ADULTO</t>
  </si>
  <si>
    <t>MACRONEBULIZADOR PARA AR COMPRIMIDO, TAMANHO INFANTIL</t>
  </si>
  <si>
    <t>MACRONEBULIZADOR PARA OXIGÊNIO, TAMANHO ADULTO</t>
  </si>
  <si>
    <t>MACRONEBULIZADOR PARA OXIGÊNIO, TAMANHO INFANTIL</t>
  </si>
  <si>
    <t>MÁSCARA DE OXIGÊNIO ADULTO COM RESERVATÓRIO E DE NÃO-REINALAÇÃO</t>
  </si>
  <si>
    <t>MÁSCARA DE OXIGÊNIO PEDIÁTRICO COM RESERVATÓRIO E DE NÃO-REINALAÇÃO</t>
  </si>
  <si>
    <t>MÁSCARA FACIAL ADULTO TAMANHO 3 (TRÊS) P</t>
  </si>
  <si>
    <t>MÁSCARA FACIAL ADULTO TAMANHO 4 (QUATRO) M</t>
  </si>
  <si>
    <t>MÁSCARA FACIAL ADULTO TAMANHO 5 (CINCO) G, EM SILICONE</t>
  </si>
  <si>
    <t>MÁSCARA FACIAL NEONATAL TAMANHO 0 (ZERO), EM SILICONE</t>
  </si>
  <si>
    <t>MÁSCARA FACIAL NEONATAL TAMANHO 00 (ZERO ZERO), EM SILICONE</t>
  </si>
  <si>
    <t>MÁSCARA FACIAL PEDIÁTRICO TAMANHO 1 (UM), EM SILICONE</t>
  </si>
  <si>
    <t>MÁSCARA FACIAL PEDIÁTRICO TAMANHO 2 (DOIS), EM SILICONE</t>
  </si>
  <si>
    <t>MÁSCARA FACIAL TIPO VENTURI, TAMANHO ADULTO</t>
  </si>
  <si>
    <t>MÁSCARA FACIAL TIPO VENTURI, TAMANHO PEDIÁTRICO</t>
  </si>
  <si>
    <t>MÁSCARA FACIAL TOTAL PARA CPAP/BIPAP, FORMATO ANATÔMICO (OLHOS, NARIZ E BOCA), TAMANHO PEQUENO</t>
  </si>
  <si>
    <t>MÁSCARA FACIAL TOTAL PARA CPAP/BIPAP, FORMATO ANATÔMICO, TAMANHO MÉDIO</t>
  </si>
  <si>
    <t>MÁSCARA FACIAL TOTAL PARA CPAP/BIPAP, FORMATO ANATÔMICO, TAMANHO GRANDE</t>
  </si>
  <si>
    <t>MÁSCARA LARÍNGEA EM SILICONE, PARA PACIENTES ENTRE 30 A 50 KG, TAMANHO 03</t>
  </si>
  <si>
    <t>MÁSCARA LARÍNGEA EM SILICONE, PARA PACIENTES ENTRE 50 A 70 KG, TAMANHO 04</t>
  </si>
  <si>
    <t>MÁSCARA LARÍNGEA EM SILICONE, PARA PACIENTES ENTRE 70 A 100 KG, TAMANHO 05</t>
  </si>
  <si>
    <t>MÁSCARA LARÍNGEA, PARA PACIENTES ATÉ 5 KG, TAMANHO 01</t>
  </si>
  <si>
    <t>MÁSCARA LARÍNGEA EM SILICONE, PARA PACIENTES ENTRE 10 A 20 KG, TAMANHO 02</t>
  </si>
  <si>
    <t>MÁSCARA LARÍNGEA EM SILICONE, PARA PACIENTES ENTRE 5 A 10 KG, TAMANHO 1,5</t>
  </si>
  <si>
    <t>MÁSCARA LARÍNGEA, PARA PACIENTES ENTRE 20 A 30 KG, TAMANHO 2,5</t>
  </si>
  <si>
    <t>MÁSCARA PARA OXIGENOTERAPIA/AEROSSÓIS EM TRAQUEOSTOMIA E LARINGECTOMIA, TAMANHO ADULTO, EM PVC</t>
  </si>
  <si>
    <t>MÁSCARA PARA VNI – VENTILAÇÃO NÃO INVASIVA FACIAL, TIPO ORONASAL, FORMATO TRIANGULAR, SEM VÁLVULA EXALATÓRIA</t>
  </si>
  <si>
    <t>MÁSCARA PARA VNI – VENTILAÇÃO NÃO INVASIVA FACIAL, TIPO ORONASAL, FORMATO TRIANGULAR, TAMANHO MÉDIO, EM SILICONE</t>
  </si>
  <si>
    <t>MICRONEBULIZADOR PARA OXIGÊNIO, TAMANHO ADULTO</t>
  </si>
  <si>
    <t>MICRONEBULIZADOR PARA OXIGÊNIO, TAMANHO INFANTIL</t>
  </si>
  <si>
    <t>REANIMADOR MANUAL ADULTO</t>
  </si>
  <si>
    <t>REANIMADOR MANUAL NEONATAL</t>
  </si>
  <si>
    <t>REANIMADOR MANUAL PEDIÁTRICO</t>
  </si>
  <si>
    <t>SISTEMA CPAP NASAL NEONATAL, TAMANHO 0</t>
  </si>
  <si>
    <t>SISTEMA CPAP NASAL NEONATAL, TAMANHO 1</t>
  </si>
  <si>
    <t>SISTEMA CPAP NASAL NEONATAL, TAMANHO 2</t>
  </si>
  <si>
    <t>SISTEMA CPAP NASAL NEONATAL, TAMANHO 3</t>
  </si>
  <si>
    <t>SISTEMA CPAP NASAL NEONATAL, TAMANHO 4</t>
  </si>
  <si>
    <t>SISTEMA CPAP NASAL NEONATAL, TAMANHO 5</t>
  </si>
  <si>
    <t>TRAQUEIA CORRUGADA 22 MM (DIÂMETRO) X 1500 MM (COMPRIMENTO), ADULTO, EM SILICONE</t>
  </si>
  <si>
    <t>UMIDIFICADOR PARA OXIGÊNIO MEDICINAL, 250 ML.</t>
  </si>
  <si>
    <t>UNIDADE</t>
  </si>
  <si>
    <t>AMPLA</t>
  </si>
  <si>
    <t>ME/EPP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</si>
</sst>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1">
    <xf numFmtId="0" fontId="0" fillId="0" borderId="0"/>
  </cellStyleXfs>
  <cellXfs count="40">
    <xf numFmtId="0" fontId="0" fillId="0" borderId="0" xfId="0"/>
    <xf numFmtId="0" fontId="1" fillId="2" borderId="3" xfId="0" applyFont="1" applyFill="1" applyBorder="1" applyAlignment="1">
      <alignment horizontal="center" vertical="center"/>
    </xf>
    <xf numFmtId="0" fontId="0" fillId="3" borderId="5" xfId="0" applyFill="1" applyBorder="1" applyAlignment="1">
      <alignment horizontal="center" vertical="center"/>
    </xf>
    <xf numFmtId="0" fontId="2" fillId="0" borderId="0" xfId="0" applyFont="1"/>
    <xf numFmtId="0" fontId="3" fillId="2" borderId="1" xfId="0" applyFont="1" applyFill="1" applyBorder="1" applyAlignment="1">
      <alignment horizontal="center"/>
    </xf>
    <xf numFmtId="3" fontId="2" fillId="2" borderId="1" xfId="0" applyNumberFormat="1" applyFont="1" applyFill="1" applyBorder="1" applyAlignment="1">
      <alignment horizontal="center"/>
    </xf>
    <xf numFmtId="0" fontId="2" fillId="2" borderId="1" xfId="0" applyFont="1" applyFill="1" applyBorder="1" applyAlignment="1">
      <alignment horizontal="center"/>
    </xf>
    <xf numFmtId="1" fontId="2" fillId="2" borderId="1" xfId="0" applyNumberFormat="1"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3" fontId="2" fillId="2" borderId="2" xfId="0" applyNumberFormat="1" applyFont="1" applyFill="1" applyBorder="1" applyAlignment="1">
      <alignment horizont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2" fillId="0" borderId="1" xfId="0" applyFont="1" applyBorder="1" applyAlignment="1">
      <alignment horizontal="center" vertical="center"/>
    </xf>
    <xf numFmtId="0" fontId="2" fillId="3" borderId="5"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5" xfId="0" applyBorder="1" applyAlignment="1">
      <alignment horizontal="right"/>
    </xf>
    <xf numFmtId="0" fontId="3" fillId="2" borderId="6" xfId="0" applyFont="1" applyFill="1" applyBorder="1" applyAlignment="1">
      <alignment horizontal="center" vertical="center" wrapText="1"/>
    </xf>
    <xf numFmtId="0" fontId="1" fillId="4" borderId="0" xfId="0" applyFont="1" applyFill="1" applyAlignment="1">
      <alignment vertical="center"/>
    </xf>
    <xf numFmtId="3" fontId="2" fillId="0" borderId="5" xfId="0" applyNumberFormat="1" applyFont="1" applyBorder="1" applyAlignment="1">
      <alignment horizontal="center" vertical="center"/>
    </xf>
    <xf numFmtId="3" fontId="2" fillId="2" borderId="0" xfId="0" applyNumberFormat="1" applyFont="1" applyFill="1" applyAlignment="1">
      <alignment horizontal="center"/>
    </xf>
    <xf numFmtId="0" fontId="3" fillId="2" borderId="4" xfId="0" applyFont="1" applyFill="1" applyBorder="1" applyAlignment="1">
      <alignment horizontal="center" vertical="center"/>
    </xf>
    <xf numFmtId="10" fontId="0" fillId="0" borderId="1" xfId="0" applyNumberFormat="1" applyBorder="1" applyAlignment="1">
      <alignment horizontal="center" vertical="center"/>
    </xf>
    <xf numFmtId="10" fontId="0" fillId="0" borderId="5" xfId="0" applyNumberFormat="1" applyBorder="1" applyAlignment="1">
      <alignment horizontal="center" vertical="center"/>
    </xf>
    <xf numFmtId="0" fontId="3" fillId="4" borderId="0" xfId="0" applyFont="1" applyFill="1"/>
    <xf numFmtId="0" fontId="3" fillId="4" borderId="7" xfId="0" applyFont="1" applyFill="1" applyBorder="1"/>
    <xf numFmtId="0" fontId="1" fillId="4" borderId="7" xfId="0" applyFont="1" applyFill="1" applyBorder="1" applyAlignment="1">
      <alignment vertical="center"/>
    </xf>
    <xf numFmtId="164" fontId="2" fillId="0" borderId="5" xfId="0" applyNumberFormat="1" applyFont="1" applyBorder="1" applyAlignment="1">
      <alignment horizontal="center" vertical="center"/>
    </xf>
    <xf numFmtId="0" fontId="0" fillId="0" borderId="1" xfId="0" applyBorder="1" applyAlignment="1">
      <alignment horizontal="right"/>
    </xf>
    <xf numFmtId="1" fontId="2" fillId="0" borderId="5" xfId="0" applyNumberFormat="1" applyFont="1" applyBorder="1" applyAlignment="1">
      <alignment horizontal="center" vertical="center"/>
    </xf>
    <xf numFmtId="0" fontId="3" fillId="4" borderId="0" xfId="0" applyFont="1" applyFill="1" applyAlignment="1">
      <alignment horizontal="left" wrapText="1"/>
    </xf>
    <xf numFmtId="0" fontId="3" fillId="4" borderId="7" xfId="0" applyFont="1" applyFill="1" applyBorder="1" applyAlignment="1">
      <alignment horizontal="left" wrapText="1"/>
    </xf>
    <xf numFmtId="0" fontId="1" fillId="4" borderId="0" xfId="0" applyFont="1" applyFill="1" applyAlignment="1">
      <alignment horizontal="left" vertical="center"/>
    </xf>
    <xf numFmtId="0" fontId="1" fillId="4" borderId="7" xfId="0" applyFont="1" applyFill="1" applyBorder="1" applyAlignment="1">
      <alignment horizontal="left" vertical="center"/>
    </xf>
    <xf numFmtId="0" fontId="3" fillId="4" borderId="0" xfId="0" applyFont="1" applyFill="1" applyAlignment="1">
      <alignment horizontal="left"/>
    </xf>
    <xf numFmtId="0" fontId="3" fillId="4" borderId="7" xfId="0" applyFont="1" applyFill="1" applyBorder="1" applyAlignment="1">
      <alignment horizontal="left"/>
    </xf>
  </cellXfs>
  <cellStyles count="1">
    <cellStyle name="Normal" xfId="0" builtinId="0"/>
  </cellStyles>
  <dxfs count="2">
    <dxf>
      <font>
        <color rgb="FFFF0000"/>
      </font>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10631</xdr:colOff>
      <xdr:row>0</xdr:row>
      <xdr:rowOff>19049</xdr:rowOff>
    </xdr:from>
    <xdr:to>
      <xdr:col>2</xdr:col>
      <xdr:colOff>9525</xdr:colOff>
      <xdr:row>1</xdr:row>
      <xdr:rowOff>9525</xdr:rowOff>
    </xdr:to>
    <xdr:pic>
      <xdr:nvPicPr>
        <xdr:cNvPr id="3" name="Imagem 2">
          <a:extLst>
            <a:ext uri="{FF2B5EF4-FFF2-40B4-BE49-F238E27FC236}">
              <a16:creationId xmlns:a16="http://schemas.microsoft.com/office/drawing/2014/main" id="{49760794-B029-4B66-88DA-D1A8CC70AD7D}"/>
            </a:ext>
          </a:extLst>
        </xdr:cNvPr>
        <xdr:cNvPicPr>
          <a:picLocks noChangeAspect="1"/>
        </xdr:cNvPicPr>
      </xdr:nvPicPr>
      <xdr:blipFill>
        <a:blip xmlns:r="http://schemas.openxmlformats.org/officeDocument/2006/relationships" r:embed="rId1"/>
        <a:stretch>
          <a:fillRect/>
        </a:stretch>
      </xdr:blipFill>
      <xdr:spPr>
        <a:xfrm>
          <a:off x="10631" y="19049"/>
          <a:ext cx="1370494" cy="352426"/>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9082-9AEC-408E-8426-AFD2ABF59BDE}">
  <dimension ref="A1:R182"/>
  <sheetViews>
    <sheetView tabSelected="1" workbookViewId="0">
      <selection activeCell="O181" sqref="O181"/>
    </sheetView>
  </sheetViews>
  <sheetFormatPr defaultRowHeight="15" x14ac:dyDescent="0.25"/>
  <cols>
    <col min="1" max="1" width="9.7109375" customWidth="1"/>
    <col min="2" max="2" width="10.85546875" customWidth="1"/>
    <col min="3" max="3" width="16.140625" style="3" customWidth="1"/>
    <col min="4" max="4" width="19.7109375" style="3" customWidth="1"/>
    <col min="5" max="5" width="24.5703125" style="3" customWidth="1"/>
    <col min="6" max="6" width="65.85546875" style="3" customWidth="1"/>
    <col min="7" max="7" width="26.7109375" style="3" customWidth="1"/>
    <col min="8" max="8" width="19.28515625" style="3" customWidth="1"/>
    <col min="9" max="9" width="20.7109375" style="3" customWidth="1"/>
    <col min="10" max="10" width="18.42578125" style="3" customWidth="1"/>
    <col min="11" max="11" width="18.28515625" style="3" customWidth="1"/>
    <col min="12" max="12" width="15.85546875" style="3" customWidth="1"/>
    <col min="13" max="14" width="17" style="3" customWidth="1"/>
    <col min="15" max="15" width="21.7109375" style="3" customWidth="1"/>
    <col min="16" max="16" width="21" style="3" customWidth="1"/>
    <col min="17" max="17" width="26.85546875" customWidth="1"/>
    <col min="18" max="18" width="15.7109375" customWidth="1"/>
  </cols>
  <sheetData>
    <row r="1" spans="1:18" ht="28.5" customHeight="1" x14ac:dyDescent="0.25">
      <c r="A1" s="22"/>
      <c r="B1" s="28"/>
      <c r="C1" s="34" t="s">
        <v>44</v>
      </c>
      <c r="D1" s="34"/>
      <c r="E1" s="34"/>
      <c r="F1" s="35"/>
      <c r="G1" s="4" t="s">
        <v>31</v>
      </c>
      <c r="H1" s="6" t="s">
        <v>32</v>
      </c>
      <c r="I1" s="6" t="s">
        <v>32</v>
      </c>
      <c r="J1" s="6" t="s">
        <v>32</v>
      </c>
      <c r="K1" s="6" t="s">
        <v>32</v>
      </c>
      <c r="L1" s="6" t="s">
        <v>32</v>
      </c>
      <c r="M1" s="6"/>
      <c r="N1" s="6"/>
      <c r="O1" s="6" t="s">
        <v>32</v>
      </c>
    </row>
    <row r="2" spans="1:18" x14ac:dyDescent="0.25">
      <c r="A2" s="22"/>
      <c r="B2" s="22"/>
      <c r="C2" s="36" t="s">
        <v>45</v>
      </c>
      <c r="D2" s="36"/>
      <c r="E2" s="36"/>
      <c r="F2" s="37"/>
      <c r="G2" s="4" t="s">
        <v>30</v>
      </c>
      <c r="H2" s="5" t="s">
        <v>3</v>
      </c>
      <c r="I2" s="5" t="s">
        <v>3</v>
      </c>
      <c r="J2" s="5" t="s">
        <v>3</v>
      </c>
      <c r="K2" s="5" t="s">
        <v>4</v>
      </c>
      <c r="L2" s="5" t="s">
        <v>3</v>
      </c>
      <c r="M2" s="5" t="s">
        <v>4</v>
      </c>
      <c r="N2" s="5" t="s">
        <v>3</v>
      </c>
      <c r="O2" s="5" t="s">
        <v>4</v>
      </c>
    </row>
    <row r="3" spans="1:18" x14ac:dyDescent="0.25">
      <c r="A3" s="22"/>
      <c r="B3" s="22"/>
      <c r="C3" s="22" t="s">
        <v>46</v>
      </c>
      <c r="D3" s="22"/>
      <c r="E3" s="22"/>
      <c r="F3" s="30"/>
      <c r="G3" s="4" t="s">
        <v>5</v>
      </c>
      <c r="H3" s="5" t="s">
        <v>6</v>
      </c>
      <c r="I3" s="5" t="s">
        <v>6</v>
      </c>
      <c r="J3" s="5" t="s">
        <v>6</v>
      </c>
      <c r="K3" s="5" t="s">
        <v>7</v>
      </c>
      <c r="L3" s="5" t="s">
        <v>6</v>
      </c>
      <c r="M3" s="5" t="s">
        <v>7</v>
      </c>
      <c r="N3" s="5" t="s">
        <v>6</v>
      </c>
      <c r="O3" s="5" t="s">
        <v>8</v>
      </c>
    </row>
    <row r="4" spans="1:18" x14ac:dyDescent="0.25">
      <c r="A4" s="22"/>
      <c r="B4" s="22"/>
      <c r="C4" s="22" t="s">
        <v>47</v>
      </c>
      <c r="D4" s="22"/>
      <c r="E4" s="22"/>
      <c r="F4" s="30"/>
      <c r="G4" s="4" t="s">
        <v>9</v>
      </c>
      <c r="H4" s="5" t="s">
        <v>13</v>
      </c>
      <c r="I4" s="5" t="s">
        <v>14</v>
      </c>
      <c r="J4" s="5" t="s">
        <v>10</v>
      </c>
      <c r="K4" s="5" t="s">
        <v>12</v>
      </c>
      <c r="L4" s="5" t="s">
        <v>11</v>
      </c>
      <c r="M4" s="5" t="s">
        <v>12</v>
      </c>
      <c r="N4" s="5" t="s">
        <v>40</v>
      </c>
      <c r="O4" s="5" t="s">
        <v>15</v>
      </c>
    </row>
    <row r="5" spans="1:18" x14ac:dyDescent="0.25">
      <c r="A5" s="28"/>
      <c r="B5" s="28"/>
      <c r="C5" s="28" t="s">
        <v>48</v>
      </c>
      <c r="D5" s="28"/>
      <c r="E5" s="28"/>
      <c r="F5" s="29"/>
      <c r="G5" s="4" t="s">
        <v>16</v>
      </c>
      <c r="H5" s="7">
        <v>54011</v>
      </c>
      <c r="I5" s="7">
        <v>41238</v>
      </c>
      <c r="J5" s="7">
        <v>47333</v>
      </c>
      <c r="K5" s="7">
        <v>93734</v>
      </c>
      <c r="L5" s="7">
        <v>54038</v>
      </c>
      <c r="M5" s="7"/>
      <c r="N5" s="7"/>
      <c r="O5" s="7">
        <v>97012</v>
      </c>
    </row>
    <row r="6" spans="1:18" ht="47.25" customHeight="1" thickBot="1" x14ac:dyDescent="0.3">
      <c r="A6" s="38" t="s">
        <v>43</v>
      </c>
      <c r="B6" s="38"/>
      <c r="C6" s="38"/>
      <c r="D6" s="38"/>
      <c r="E6" s="38"/>
      <c r="F6" s="39"/>
      <c r="G6" s="4" t="s">
        <v>2</v>
      </c>
      <c r="H6" s="7">
        <v>155011</v>
      </c>
      <c r="I6" s="7">
        <v>155021</v>
      </c>
      <c r="J6" s="7">
        <v>155903</v>
      </c>
      <c r="K6" s="7">
        <v>155904</v>
      </c>
      <c r="L6" s="7">
        <v>156654</v>
      </c>
      <c r="M6" s="7"/>
      <c r="N6" s="7"/>
      <c r="O6" s="7">
        <v>155007</v>
      </c>
    </row>
    <row r="7" spans="1:18" ht="18.75" hidden="1" customHeight="1" thickBot="1" x14ac:dyDescent="0.3">
      <c r="G7" s="8" t="s">
        <v>17</v>
      </c>
      <c r="H7" s="9" t="s">
        <v>21</v>
      </c>
      <c r="I7" s="10" t="s">
        <v>22</v>
      </c>
      <c r="J7" s="9" t="s">
        <v>18</v>
      </c>
      <c r="K7" s="9" t="s">
        <v>20</v>
      </c>
      <c r="L7" s="10" t="s">
        <v>19</v>
      </c>
      <c r="M7" s="24"/>
      <c r="N7" s="24"/>
      <c r="O7" s="10" t="s">
        <v>23</v>
      </c>
    </row>
    <row r="8" spans="1:18" ht="47.25" customHeight="1" thickBot="1" x14ac:dyDescent="0.3">
      <c r="A8" s="1" t="s">
        <v>0</v>
      </c>
      <c r="B8" s="1" t="s">
        <v>28</v>
      </c>
      <c r="C8" s="11" t="s">
        <v>1</v>
      </c>
      <c r="D8" s="21" t="s">
        <v>34</v>
      </c>
      <c r="E8" s="21" t="s">
        <v>35</v>
      </c>
      <c r="F8" s="12" t="s">
        <v>36</v>
      </c>
      <c r="G8" s="21" t="s">
        <v>37</v>
      </c>
      <c r="H8" s="18" t="s">
        <v>27</v>
      </c>
      <c r="I8" s="18" t="s">
        <v>22</v>
      </c>
      <c r="J8" s="18" t="s">
        <v>24</v>
      </c>
      <c r="K8" s="18" t="s">
        <v>26</v>
      </c>
      <c r="L8" s="18" t="s">
        <v>25</v>
      </c>
      <c r="M8" s="18" t="s">
        <v>38</v>
      </c>
      <c r="N8" s="18" t="s">
        <v>39</v>
      </c>
      <c r="O8" s="18" t="s">
        <v>41</v>
      </c>
      <c r="P8" s="18" t="s">
        <v>29</v>
      </c>
      <c r="Q8" s="25" t="s">
        <v>42</v>
      </c>
      <c r="R8" s="19" t="s">
        <v>33</v>
      </c>
    </row>
    <row r="9" spans="1:18" ht="90" x14ac:dyDescent="0.25">
      <c r="A9" s="2">
        <v>1</v>
      </c>
      <c r="B9" s="2">
        <v>475100</v>
      </c>
      <c r="C9" s="13" t="s">
        <v>49</v>
      </c>
      <c r="D9" s="13" t="s">
        <v>142</v>
      </c>
      <c r="E9" s="14" t="s">
        <v>236</v>
      </c>
      <c r="F9" s="14" t="s">
        <v>143</v>
      </c>
      <c r="G9" s="13" t="s">
        <v>327</v>
      </c>
      <c r="H9" s="13">
        <v>0</v>
      </c>
      <c r="I9" s="13">
        <v>0</v>
      </c>
      <c r="J9" s="13">
        <v>0</v>
      </c>
      <c r="K9" s="13">
        <v>0</v>
      </c>
      <c r="L9" s="13">
        <v>0</v>
      </c>
      <c r="M9" s="31">
        <v>3900</v>
      </c>
      <c r="N9" s="31">
        <v>3900</v>
      </c>
      <c r="O9" s="33">
        <f t="shared" ref="O9:O25" si="0">ROUND(SUM(H9:N9)*0.2,0)</f>
        <v>1560</v>
      </c>
      <c r="P9" s="23">
        <f t="shared" ref="P9:P25" si="1">SUMIF(H9:O9,"&gt;"&amp;0)</f>
        <v>9360</v>
      </c>
      <c r="Q9" s="27">
        <v>7.4999999999999997E-3</v>
      </c>
      <c r="R9" s="20" t="s">
        <v>329</v>
      </c>
    </row>
    <row r="10" spans="1:18" ht="90" x14ac:dyDescent="0.25">
      <c r="A10" s="2">
        <v>2</v>
      </c>
      <c r="B10" s="2">
        <v>475100</v>
      </c>
      <c r="C10" s="13" t="s">
        <v>49</v>
      </c>
      <c r="D10" s="13" t="s">
        <v>142</v>
      </c>
      <c r="E10" s="14" t="s">
        <v>236</v>
      </c>
      <c r="F10" s="14" t="s">
        <v>143</v>
      </c>
      <c r="G10" s="13" t="s">
        <v>327</v>
      </c>
      <c r="H10" s="13">
        <v>0</v>
      </c>
      <c r="I10" s="13">
        <v>0</v>
      </c>
      <c r="J10" s="13">
        <v>0</v>
      </c>
      <c r="K10" s="13">
        <v>0</v>
      </c>
      <c r="L10" s="13">
        <v>0</v>
      </c>
      <c r="M10" s="31">
        <v>3900</v>
      </c>
      <c r="N10" s="31">
        <v>3900</v>
      </c>
      <c r="O10" s="13">
        <f t="shared" si="0"/>
        <v>1560</v>
      </c>
      <c r="P10" s="23">
        <f t="shared" si="1"/>
        <v>9360</v>
      </c>
      <c r="Q10" s="27">
        <v>7.4999999999999997E-3</v>
      </c>
      <c r="R10" s="32" t="s">
        <v>328</v>
      </c>
    </row>
    <row r="11" spans="1:18" ht="75" x14ac:dyDescent="0.25">
      <c r="A11" s="2">
        <v>3</v>
      </c>
      <c r="B11" s="2">
        <v>478907</v>
      </c>
      <c r="C11" s="13" t="s">
        <v>50</v>
      </c>
      <c r="D11" s="13" t="s">
        <v>142</v>
      </c>
      <c r="E11" s="14" t="s">
        <v>237</v>
      </c>
      <c r="F11" s="14" t="s">
        <v>163</v>
      </c>
      <c r="G11" s="15" t="s">
        <v>327</v>
      </c>
      <c r="H11" s="13">
        <v>0</v>
      </c>
      <c r="I11" s="15">
        <v>20</v>
      </c>
      <c r="J11" s="15">
        <v>10</v>
      </c>
      <c r="K11" s="15">
        <v>0</v>
      </c>
      <c r="L11" s="15">
        <v>10</v>
      </c>
      <c r="M11" s="13">
        <v>16</v>
      </c>
      <c r="N11" s="13">
        <v>16</v>
      </c>
      <c r="O11" s="13">
        <f t="shared" si="0"/>
        <v>14</v>
      </c>
      <c r="P11" s="23">
        <f t="shared" si="1"/>
        <v>86</v>
      </c>
      <c r="Q11" s="26">
        <v>7.4999999999999997E-3</v>
      </c>
      <c r="R11" s="20" t="s">
        <v>329</v>
      </c>
    </row>
    <row r="12" spans="1:18" ht="75" x14ac:dyDescent="0.25">
      <c r="A12" s="2">
        <v>4</v>
      </c>
      <c r="B12" s="2">
        <v>478907</v>
      </c>
      <c r="C12" s="13" t="s">
        <v>50</v>
      </c>
      <c r="D12" s="13" t="s">
        <v>142</v>
      </c>
      <c r="E12" s="14" t="s">
        <v>237</v>
      </c>
      <c r="F12" s="14" t="s">
        <v>163</v>
      </c>
      <c r="G12" s="15" t="s">
        <v>327</v>
      </c>
      <c r="H12" s="13">
        <v>0</v>
      </c>
      <c r="I12" s="15">
        <v>20</v>
      </c>
      <c r="J12" s="15">
        <v>10</v>
      </c>
      <c r="K12" s="15">
        <v>0</v>
      </c>
      <c r="L12" s="15">
        <v>10</v>
      </c>
      <c r="M12" s="13">
        <v>16</v>
      </c>
      <c r="N12" s="13">
        <v>16</v>
      </c>
      <c r="O12" s="13">
        <f t="shared" si="0"/>
        <v>14</v>
      </c>
      <c r="P12" s="23">
        <f t="shared" si="1"/>
        <v>86</v>
      </c>
      <c r="Q12" s="26">
        <v>7.4999999999999997E-3</v>
      </c>
      <c r="R12" s="32" t="s">
        <v>328</v>
      </c>
    </row>
    <row r="13" spans="1:18" ht="74.25" customHeight="1" x14ac:dyDescent="0.25">
      <c r="A13" s="2">
        <v>5</v>
      </c>
      <c r="B13" s="2">
        <v>478903</v>
      </c>
      <c r="C13" s="13" t="s">
        <v>51</v>
      </c>
      <c r="D13" s="13" t="s">
        <v>142</v>
      </c>
      <c r="E13" s="14" t="s">
        <v>238</v>
      </c>
      <c r="F13" s="14" t="s">
        <v>164</v>
      </c>
      <c r="G13" s="15" t="s">
        <v>327</v>
      </c>
      <c r="H13" s="13">
        <v>0</v>
      </c>
      <c r="I13" s="15">
        <v>0</v>
      </c>
      <c r="J13" s="15">
        <v>6</v>
      </c>
      <c r="K13" s="15">
        <v>0</v>
      </c>
      <c r="L13" s="15">
        <v>10</v>
      </c>
      <c r="M13" s="13">
        <v>16</v>
      </c>
      <c r="N13" s="13">
        <v>16</v>
      </c>
      <c r="O13" s="13">
        <f t="shared" si="0"/>
        <v>10</v>
      </c>
      <c r="P13" s="23">
        <f t="shared" si="1"/>
        <v>58</v>
      </c>
      <c r="Q13" s="26">
        <v>7.4999999999999997E-3</v>
      </c>
      <c r="R13" s="20" t="s">
        <v>329</v>
      </c>
    </row>
    <row r="14" spans="1:18" ht="74.25" customHeight="1" x14ac:dyDescent="0.25">
      <c r="A14" s="2">
        <v>6</v>
      </c>
      <c r="B14" s="2">
        <v>478903</v>
      </c>
      <c r="C14" s="13" t="s">
        <v>51</v>
      </c>
      <c r="D14" s="13" t="s">
        <v>142</v>
      </c>
      <c r="E14" s="14" t="s">
        <v>238</v>
      </c>
      <c r="F14" s="14" t="s">
        <v>164</v>
      </c>
      <c r="G14" s="15" t="s">
        <v>327</v>
      </c>
      <c r="H14" s="13">
        <v>0</v>
      </c>
      <c r="I14" s="15">
        <v>0</v>
      </c>
      <c r="J14" s="15">
        <v>6</v>
      </c>
      <c r="K14" s="15">
        <v>0</v>
      </c>
      <c r="L14" s="15">
        <v>10</v>
      </c>
      <c r="M14" s="13">
        <v>16</v>
      </c>
      <c r="N14" s="13">
        <v>16</v>
      </c>
      <c r="O14" s="13">
        <f t="shared" si="0"/>
        <v>10</v>
      </c>
      <c r="P14" s="23">
        <f t="shared" si="1"/>
        <v>58</v>
      </c>
      <c r="Q14" s="26">
        <v>7.4999999999999997E-3</v>
      </c>
      <c r="R14" s="32" t="s">
        <v>328</v>
      </c>
    </row>
    <row r="15" spans="1:18" ht="74.25" customHeight="1" x14ac:dyDescent="0.25">
      <c r="A15" s="2">
        <v>7</v>
      </c>
      <c r="B15" s="2">
        <v>478900</v>
      </c>
      <c r="C15" s="13" t="s">
        <v>52</v>
      </c>
      <c r="D15" s="13" t="s">
        <v>142</v>
      </c>
      <c r="E15" s="14" t="s">
        <v>239</v>
      </c>
      <c r="F15" s="14" t="s">
        <v>165</v>
      </c>
      <c r="G15" s="15" t="s">
        <v>327</v>
      </c>
      <c r="H15" s="13">
        <v>0</v>
      </c>
      <c r="I15" s="15">
        <v>10</v>
      </c>
      <c r="J15" s="15">
        <v>3</v>
      </c>
      <c r="K15" s="15">
        <v>0</v>
      </c>
      <c r="L15" s="15">
        <v>20</v>
      </c>
      <c r="M15" s="13">
        <v>16</v>
      </c>
      <c r="N15" s="13">
        <v>16</v>
      </c>
      <c r="O15" s="13">
        <f t="shared" si="0"/>
        <v>13</v>
      </c>
      <c r="P15" s="23">
        <f t="shared" si="1"/>
        <v>78</v>
      </c>
      <c r="Q15" s="26">
        <v>7.4999999999999997E-3</v>
      </c>
      <c r="R15" s="20" t="s">
        <v>329</v>
      </c>
    </row>
    <row r="16" spans="1:18" ht="74.25" customHeight="1" x14ac:dyDescent="0.25">
      <c r="A16" s="2">
        <v>8</v>
      </c>
      <c r="B16" s="2">
        <v>478900</v>
      </c>
      <c r="C16" s="13" t="s">
        <v>52</v>
      </c>
      <c r="D16" s="13" t="s">
        <v>142</v>
      </c>
      <c r="E16" s="14" t="s">
        <v>239</v>
      </c>
      <c r="F16" s="14" t="s">
        <v>165</v>
      </c>
      <c r="G16" s="15" t="s">
        <v>327</v>
      </c>
      <c r="H16" s="13">
        <v>0</v>
      </c>
      <c r="I16" s="15">
        <v>10</v>
      </c>
      <c r="J16" s="15">
        <v>3</v>
      </c>
      <c r="K16" s="15">
        <v>0</v>
      </c>
      <c r="L16" s="15">
        <v>20</v>
      </c>
      <c r="M16" s="13">
        <v>16</v>
      </c>
      <c r="N16" s="13">
        <v>16</v>
      </c>
      <c r="O16" s="13">
        <f t="shared" si="0"/>
        <v>13</v>
      </c>
      <c r="P16" s="23">
        <f t="shared" si="1"/>
        <v>78</v>
      </c>
      <c r="Q16" s="26">
        <v>7.4999999999999997E-3</v>
      </c>
      <c r="R16" s="32" t="s">
        <v>328</v>
      </c>
    </row>
    <row r="17" spans="1:18" ht="74.25" customHeight="1" x14ac:dyDescent="0.25">
      <c r="A17" s="2">
        <v>9</v>
      </c>
      <c r="B17" s="2">
        <v>478902</v>
      </c>
      <c r="C17" s="13" t="s">
        <v>53</v>
      </c>
      <c r="D17" s="13" t="s">
        <v>142</v>
      </c>
      <c r="E17" s="14" t="s">
        <v>240</v>
      </c>
      <c r="F17" s="14" t="s">
        <v>166</v>
      </c>
      <c r="G17" s="15" t="s">
        <v>327</v>
      </c>
      <c r="H17" s="13">
        <v>0</v>
      </c>
      <c r="I17" s="15">
        <v>10</v>
      </c>
      <c r="J17" s="15">
        <v>18</v>
      </c>
      <c r="K17" s="15">
        <v>10</v>
      </c>
      <c r="L17" s="15">
        <v>20</v>
      </c>
      <c r="M17" s="13">
        <v>16</v>
      </c>
      <c r="N17" s="13">
        <v>16</v>
      </c>
      <c r="O17" s="13">
        <f t="shared" si="0"/>
        <v>18</v>
      </c>
      <c r="P17" s="23">
        <f t="shared" si="1"/>
        <v>108</v>
      </c>
      <c r="Q17" s="26">
        <v>7.4999999999999997E-3</v>
      </c>
      <c r="R17" s="20" t="s">
        <v>329</v>
      </c>
    </row>
    <row r="18" spans="1:18" ht="74.25" customHeight="1" x14ac:dyDescent="0.25">
      <c r="A18" s="2">
        <v>10</v>
      </c>
      <c r="B18" s="2">
        <v>478902</v>
      </c>
      <c r="C18" s="13" t="s">
        <v>53</v>
      </c>
      <c r="D18" s="13" t="s">
        <v>142</v>
      </c>
      <c r="E18" s="14" t="s">
        <v>240</v>
      </c>
      <c r="F18" s="14" t="s">
        <v>166</v>
      </c>
      <c r="G18" s="15" t="s">
        <v>327</v>
      </c>
      <c r="H18" s="13">
        <v>0</v>
      </c>
      <c r="I18" s="15">
        <v>10</v>
      </c>
      <c r="J18" s="15">
        <v>18</v>
      </c>
      <c r="K18" s="15">
        <v>10</v>
      </c>
      <c r="L18" s="15">
        <v>20</v>
      </c>
      <c r="M18" s="13">
        <v>16</v>
      </c>
      <c r="N18" s="13">
        <v>16</v>
      </c>
      <c r="O18" s="13">
        <f t="shared" si="0"/>
        <v>18</v>
      </c>
      <c r="P18" s="23">
        <f t="shared" si="1"/>
        <v>108</v>
      </c>
      <c r="Q18" s="26">
        <v>7.4999999999999997E-3</v>
      </c>
      <c r="R18" s="32" t="s">
        <v>328</v>
      </c>
    </row>
    <row r="19" spans="1:18" ht="150" x14ac:dyDescent="0.25">
      <c r="A19" s="2">
        <v>11</v>
      </c>
      <c r="B19" s="2">
        <v>478684</v>
      </c>
      <c r="C19" s="13" t="s">
        <v>54</v>
      </c>
      <c r="D19" s="13" t="s">
        <v>142</v>
      </c>
      <c r="E19" s="14" t="s">
        <v>241</v>
      </c>
      <c r="F19" s="14" t="s">
        <v>167</v>
      </c>
      <c r="G19" s="15" t="s">
        <v>327</v>
      </c>
      <c r="H19" s="13">
        <v>0</v>
      </c>
      <c r="I19" s="15">
        <v>10</v>
      </c>
      <c r="J19" s="15">
        <v>16</v>
      </c>
      <c r="K19" s="15">
        <v>0</v>
      </c>
      <c r="L19" s="15">
        <v>200</v>
      </c>
      <c r="M19" s="13">
        <v>468</v>
      </c>
      <c r="N19" s="13">
        <v>468</v>
      </c>
      <c r="O19" s="13">
        <f t="shared" si="0"/>
        <v>232</v>
      </c>
      <c r="P19" s="23">
        <f t="shared" si="1"/>
        <v>1394</v>
      </c>
      <c r="Q19" s="26">
        <v>7.4999999999999997E-3</v>
      </c>
      <c r="R19" s="20" t="s">
        <v>329</v>
      </c>
    </row>
    <row r="20" spans="1:18" ht="150" x14ac:dyDescent="0.25">
      <c r="A20" s="2">
        <v>12</v>
      </c>
      <c r="B20" s="2">
        <v>478684</v>
      </c>
      <c r="C20" s="13" t="s">
        <v>54</v>
      </c>
      <c r="D20" s="13" t="s">
        <v>142</v>
      </c>
      <c r="E20" s="14" t="s">
        <v>241</v>
      </c>
      <c r="F20" s="14" t="s">
        <v>167</v>
      </c>
      <c r="G20" s="15" t="s">
        <v>327</v>
      </c>
      <c r="H20" s="13">
        <v>0</v>
      </c>
      <c r="I20" s="15">
        <v>10</v>
      </c>
      <c r="J20" s="15">
        <v>16</v>
      </c>
      <c r="K20" s="15">
        <v>0</v>
      </c>
      <c r="L20" s="15">
        <v>200</v>
      </c>
      <c r="M20" s="13">
        <v>468</v>
      </c>
      <c r="N20" s="13">
        <v>468</v>
      </c>
      <c r="O20" s="13">
        <f t="shared" si="0"/>
        <v>232</v>
      </c>
      <c r="P20" s="23">
        <f t="shared" si="1"/>
        <v>1394</v>
      </c>
      <c r="Q20" s="26">
        <v>7.4999999999999997E-3</v>
      </c>
      <c r="R20" s="32" t="s">
        <v>328</v>
      </c>
    </row>
    <row r="21" spans="1:18" ht="90" x14ac:dyDescent="0.25">
      <c r="A21" s="2">
        <v>13</v>
      </c>
      <c r="B21" s="2">
        <v>478682</v>
      </c>
      <c r="C21" s="13" t="s">
        <v>55</v>
      </c>
      <c r="D21" s="13" t="s">
        <v>142</v>
      </c>
      <c r="E21" s="14" t="s">
        <v>242</v>
      </c>
      <c r="F21" s="14" t="s">
        <v>168</v>
      </c>
      <c r="G21" s="15" t="s">
        <v>327</v>
      </c>
      <c r="H21" s="13">
        <v>0</v>
      </c>
      <c r="I21" s="15">
        <v>0</v>
      </c>
      <c r="J21" s="15">
        <v>3</v>
      </c>
      <c r="K21" s="15">
        <v>0</v>
      </c>
      <c r="L21" s="15">
        <v>50</v>
      </c>
      <c r="M21" s="13">
        <v>312</v>
      </c>
      <c r="N21" s="13">
        <v>312</v>
      </c>
      <c r="O21" s="13">
        <f t="shared" si="0"/>
        <v>135</v>
      </c>
      <c r="P21" s="23">
        <f t="shared" si="1"/>
        <v>812</v>
      </c>
      <c r="Q21" s="26">
        <v>7.4999999999999997E-3</v>
      </c>
      <c r="R21" s="20" t="s">
        <v>329</v>
      </c>
    </row>
    <row r="22" spans="1:18" ht="90" x14ac:dyDescent="0.25">
      <c r="A22" s="2">
        <v>14</v>
      </c>
      <c r="B22" s="2">
        <v>478682</v>
      </c>
      <c r="C22" s="13" t="s">
        <v>55</v>
      </c>
      <c r="D22" s="13" t="s">
        <v>142</v>
      </c>
      <c r="E22" s="14" t="s">
        <v>242</v>
      </c>
      <c r="F22" s="14" t="s">
        <v>168</v>
      </c>
      <c r="G22" s="15" t="s">
        <v>327</v>
      </c>
      <c r="H22" s="13">
        <v>0</v>
      </c>
      <c r="I22" s="15">
        <v>0</v>
      </c>
      <c r="J22" s="15">
        <v>3</v>
      </c>
      <c r="K22" s="15">
        <v>0</v>
      </c>
      <c r="L22" s="15">
        <v>50</v>
      </c>
      <c r="M22" s="13">
        <v>312</v>
      </c>
      <c r="N22" s="13">
        <v>312</v>
      </c>
      <c r="O22" s="13">
        <f t="shared" si="0"/>
        <v>135</v>
      </c>
      <c r="P22" s="23">
        <f t="shared" si="1"/>
        <v>812</v>
      </c>
      <c r="Q22" s="26">
        <v>7.4999999999999997E-3</v>
      </c>
      <c r="R22" s="32" t="s">
        <v>328</v>
      </c>
    </row>
    <row r="23" spans="1:18" ht="120" x14ac:dyDescent="0.25">
      <c r="A23" s="2">
        <v>15</v>
      </c>
      <c r="B23" s="2">
        <v>373356</v>
      </c>
      <c r="C23" s="13" t="s">
        <v>56</v>
      </c>
      <c r="D23" s="13" t="s">
        <v>142</v>
      </c>
      <c r="E23" s="14" t="s">
        <v>243</v>
      </c>
      <c r="F23" s="14" t="s">
        <v>169</v>
      </c>
      <c r="G23" s="15" t="s">
        <v>327</v>
      </c>
      <c r="H23" s="13">
        <v>0</v>
      </c>
      <c r="I23" s="15">
        <v>150</v>
      </c>
      <c r="J23" s="15">
        <v>0</v>
      </c>
      <c r="K23" s="15">
        <v>0</v>
      </c>
      <c r="L23" s="15">
        <v>700</v>
      </c>
      <c r="M23" s="13">
        <v>343</v>
      </c>
      <c r="N23" s="13">
        <v>343</v>
      </c>
      <c r="O23" s="13">
        <f t="shared" si="0"/>
        <v>307</v>
      </c>
      <c r="P23" s="23">
        <f t="shared" si="1"/>
        <v>1843</v>
      </c>
      <c r="Q23" s="26">
        <v>7.4999999999999997E-3</v>
      </c>
      <c r="R23" s="20" t="s">
        <v>329</v>
      </c>
    </row>
    <row r="24" spans="1:18" ht="120" x14ac:dyDescent="0.25">
      <c r="A24" s="2">
        <v>16</v>
      </c>
      <c r="B24" s="2">
        <v>373356</v>
      </c>
      <c r="C24" s="13" t="s">
        <v>56</v>
      </c>
      <c r="D24" s="13" t="s">
        <v>142</v>
      </c>
      <c r="E24" s="14" t="s">
        <v>243</v>
      </c>
      <c r="F24" s="14" t="s">
        <v>169</v>
      </c>
      <c r="G24" s="15" t="s">
        <v>327</v>
      </c>
      <c r="H24" s="13">
        <v>0</v>
      </c>
      <c r="I24" s="15">
        <v>150</v>
      </c>
      <c r="J24" s="15">
        <v>0</v>
      </c>
      <c r="K24" s="15">
        <v>0</v>
      </c>
      <c r="L24" s="15">
        <v>700</v>
      </c>
      <c r="M24" s="13">
        <v>343</v>
      </c>
      <c r="N24" s="13">
        <v>343</v>
      </c>
      <c r="O24" s="13">
        <f t="shared" si="0"/>
        <v>307</v>
      </c>
      <c r="P24" s="23">
        <f t="shared" si="1"/>
        <v>1843</v>
      </c>
      <c r="Q24" s="26">
        <v>7.4999999999999997E-3</v>
      </c>
      <c r="R24" s="32" t="s">
        <v>328</v>
      </c>
    </row>
    <row r="25" spans="1:18" ht="210" x14ac:dyDescent="0.25">
      <c r="A25" s="2">
        <v>17</v>
      </c>
      <c r="B25" s="2">
        <v>427233</v>
      </c>
      <c r="C25" s="13" t="s">
        <v>57</v>
      </c>
      <c r="D25" s="13" t="s">
        <v>142</v>
      </c>
      <c r="E25" s="14" t="s">
        <v>244</v>
      </c>
      <c r="F25" s="14" t="s">
        <v>170</v>
      </c>
      <c r="G25" s="15" t="s">
        <v>327</v>
      </c>
      <c r="H25" s="13">
        <v>0</v>
      </c>
      <c r="I25" s="15">
        <v>0</v>
      </c>
      <c r="J25" s="15">
        <v>0</v>
      </c>
      <c r="K25" s="15">
        <v>10</v>
      </c>
      <c r="L25" s="15">
        <v>0</v>
      </c>
      <c r="M25" s="13">
        <v>31</v>
      </c>
      <c r="N25" s="13">
        <v>31</v>
      </c>
      <c r="O25" s="13">
        <f t="shared" si="0"/>
        <v>14</v>
      </c>
      <c r="P25" s="23">
        <f t="shared" si="1"/>
        <v>86</v>
      </c>
      <c r="Q25" s="26">
        <v>7.4999999999999997E-3</v>
      </c>
      <c r="R25" s="20" t="s">
        <v>329</v>
      </c>
    </row>
    <row r="26" spans="1:18" ht="210" x14ac:dyDescent="0.25">
      <c r="A26" s="2">
        <v>18</v>
      </c>
      <c r="B26" s="2">
        <v>427233</v>
      </c>
      <c r="C26" s="13" t="s">
        <v>57</v>
      </c>
      <c r="D26" s="13" t="s">
        <v>142</v>
      </c>
      <c r="E26" s="14" t="s">
        <v>244</v>
      </c>
      <c r="F26" s="14" t="s">
        <v>170</v>
      </c>
      <c r="G26" s="15" t="s">
        <v>327</v>
      </c>
      <c r="H26" s="13">
        <v>0</v>
      </c>
      <c r="I26" s="15">
        <v>0</v>
      </c>
      <c r="J26" s="15">
        <v>0</v>
      </c>
      <c r="K26" s="15">
        <v>10</v>
      </c>
      <c r="L26" s="15">
        <v>0</v>
      </c>
      <c r="M26" s="13">
        <v>31</v>
      </c>
      <c r="N26" s="13">
        <v>31</v>
      </c>
      <c r="O26" s="13">
        <v>14</v>
      </c>
      <c r="P26" s="23">
        <v>86</v>
      </c>
      <c r="Q26" s="26">
        <v>7.4999999999999997E-3</v>
      </c>
      <c r="R26" s="32" t="s">
        <v>328</v>
      </c>
    </row>
    <row r="27" spans="1:18" ht="210" x14ac:dyDescent="0.25">
      <c r="A27" s="2">
        <v>19</v>
      </c>
      <c r="B27" s="2">
        <v>427234</v>
      </c>
      <c r="C27" s="13" t="s">
        <v>58</v>
      </c>
      <c r="D27" s="13" t="s">
        <v>142</v>
      </c>
      <c r="E27" s="14" t="s">
        <v>245</v>
      </c>
      <c r="F27" s="14" t="s">
        <v>171</v>
      </c>
      <c r="G27" s="15" t="s">
        <v>327</v>
      </c>
      <c r="H27" s="13">
        <v>0</v>
      </c>
      <c r="I27" s="15">
        <v>0</v>
      </c>
      <c r="J27" s="15">
        <v>0</v>
      </c>
      <c r="K27" s="15">
        <v>10</v>
      </c>
      <c r="L27" s="15">
        <v>0</v>
      </c>
      <c r="M27" s="13">
        <v>47</v>
      </c>
      <c r="N27" s="13">
        <v>47</v>
      </c>
      <c r="O27" s="13">
        <f t="shared" ref="O27:O58" si="2">ROUND(SUM(H27:N27)*0.2,0)</f>
        <v>21</v>
      </c>
      <c r="P27" s="23">
        <f t="shared" ref="P27:P58" si="3">SUMIF(H27:O27,"&gt;"&amp;0)</f>
        <v>125</v>
      </c>
      <c r="Q27" s="26">
        <v>7.4999999999999997E-3</v>
      </c>
      <c r="R27" s="20" t="s">
        <v>329</v>
      </c>
    </row>
    <row r="28" spans="1:18" ht="210" x14ac:dyDescent="0.25">
      <c r="A28" s="2">
        <v>20</v>
      </c>
      <c r="B28" s="2">
        <v>427234</v>
      </c>
      <c r="C28" s="13" t="s">
        <v>58</v>
      </c>
      <c r="D28" s="13" t="s">
        <v>142</v>
      </c>
      <c r="E28" s="14" t="s">
        <v>245</v>
      </c>
      <c r="F28" s="14" t="s">
        <v>171</v>
      </c>
      <c r="G28" s="15" t="s">
        <v>327</v>
      </c>
      <c r="H28" s="13">
        <v>0</v>
      </c>
      <c r="I28" s="15">
        <v>0</v>
      </c>
      <c r="J28" s="15">
        <v>0</v>
      </c>
      <c r="K28" s="15">
        <v>10</v>
      </c>
      <c r="L28" s="15">
        <v>0</v>
      </c>
      <c r="M28" s="13">
        <v>47</v>
      </c>
      <c r="N28" s="13">
        <v>47</v>
      </c>
      <c r="O28" s="13">
        <f t="shared" si="2"/>
        <v>21</v>
      </c>
      <c r="P28" s="23">
        <f t="shared" si="3"/>
        <v>125</v>
      </c>
      <c r="Q28" s="26">
        <v>7.4999999999999997E-3</v>
      </c>
      <c r="R28" s="32" t="s">
        <v>328</v>
      </c>
    </row>
    <row r="29" spans="1:18" ht="210" x14ac:dyDescent="0.25">
      <c r="A29" s="2">
        <v>21</v>
      </c>
      <c r="B29" s="2">
        <v>427235</v>
      </c>
      <c r="C29" s="16" t="s">
        <v>59</v>
      </c>
      <c r="D29" s="13" t="s">
        <v>142</v>
      </c>
      <c r="E29" s="14" t="s">
        <v>246</v>
      </c>
      <c r="F29" s="14" t="s">
        <v>172</v>
      </c>
      <c r="G29" s="15" t="s">
        <v>327</v>
      </c>
      <c r="H29" s="13">
        <v>0</v>
      </c>
      <c r="I29" s="15">
        <v>0</v>
      </c>
      <c r="J29" s="15">
        <v>0</v>
      </c>
      <c r="K29" s="15">
        <v>10</v>
      </c>
      <c r="L29" s="15">
        <v>0</v>
      </c>
      <c r="M29" s="13">
        <v>47</v>
      </c>
      <c r="N29" s="13">
        <v>47</v>
      </c>
      <c r="O29" s="13">
        <f t="shared" si="2"/>
        <v>21</v>
      </c>
      <c r="P29" s="23">
        <f t="shared" si="3"/>
        <v>125</v>
      </c>
      <c r="Q29" s="26">
        <v>7.4999999999999997E-3</v>
      </c>
      <c r="R29" s="20" t="s">
        <v>329</v>
      </c>
    </row>
    <row r="30" spans="1:18" ht="210" x14ac:dyDescent="0.25">
      <c r="A30" s="2">
        <v>22</v>
      </c>
      <c r="B30" s="2">
        <v>427235</v>
      </c>
      <c r="C30" s="16" t="s">
        <v>59</v>
      </c>
      <c r="D30" s="13" t="s">
        <v>142</v>
      </c>
      <c r="E30" s="14" t="s">
        <v>246</v>
      </c>
      <c r="F30" s="14" t="s">
        <v>172</v>
      </c>
      <c r="G30" s="15" t="s">
        <v>327</v>
      </c>
      <c r="H30" s="13">
        <v>0</v>
      </c>
      <c r="I30" s="15">
        <v>0</v>
      </c>
      <c r="J30" s="15">
        <v>0</v>
      </c>
      <c r="K30" s="15">
        <v>10</v>
      </c>
      <c r="L30" s="15">
        <v>0</v>
      </c>
      <c r="M30" s="13">
        <v>47</v>
      </c>
      <c r="N30" s="13">
        <v>47</v>
      </c>
      <c r="O30" s="13">
        <f t="shared" si="2"/>
        <v>21</v>
      </c>
      <c r="P30" s="23">
        <f t="shared" si="3"/>
        <v>125</v>
      </c>
      <c r="Q30" s="26">
        <v>7.4999999999999997E-3</v>
      </c>
      <c r="R30" s="32" t="s">
        <v>328</v>
      </c>
    </row>
    <row r="31" spans="1:18" ht="75" x14ac:dyDescent="0.25">
      <c r="A31" s="2">
        <v>23</v>
      </c>
      <c r="B31" s="2">
        <v>614936</v>
      </c>
      <c r="C31" s="13" t="s">
        <v>60</v>
      </c>
      <c r="D31" s="13" t="s">
        <v>142</v>
      </c>
      <c r="E31" s="14" t="s">
        <v>247</v>
      </c>
      <c r="F31" s="14" t="s">
        <v>173</v>
      </c>
      <c r="G31" s="15" t="s">
        <v>327</v>
      </c>
      <c r="H31" s="13">
        <v>0</v>
      </c>
      <c r="I31" s="15">
        <v>0</v>
      </c>
      <c r="J31" s="15">
        <v>0</v>
      </c>
      <c r="K31" s="15">
        <v>10</v>
      </c>
      <c r="L31" s="15">
        <v>0</v>
      </c>
      <c r="M31" s="13">
        <v>156</v>
      </c>
      <c r="N31" s="13">
        <v>156</v>
      </c>
      <c r="O31" s="13">
        <f t="shared" si="2"/>
        <v>64</v>
      </c>
      <c r="P31" s="23">
        <f t="shared" si="3"/>
        <v>386</v>
      </c>
      <c r="Q31" s="26">
        <v>7.4999999999999997E-3</v>
      </c>
      <c r="R31" s="20" t="s">
        <v>328</v>
      </c>
    </row>
    <row r="32" spans="1:18" ht="120" x14ac:dyDescent="0.25">
      <c r="A32" s="2">
        <v>24</v>
      </c>
      <c r="B32" s="2">
        <v>614935</v>
      </c>
      <c r="C32" s="13" t="s">
        <v>61</v>
      </c>
      <c r="D32" s="13" t="s">
        <v>142</v>
      </c>
      <c r="E32" s="14" t="s">
        <v>248</v>
      </c>
      <c r="F32" s="14" t="s">
        <v>174</v>
      </c>
      <c r="G32" s="15" t="s">
        <v>327</v>
      </c>
      <c r="H32" s="13">
        <v>0</v>
      </c>
      <c r="I32" s="15">
        <v>0</v>
      </c>
      <c r="J32" s="15">
        <v>0</v>
      </c>
      <c r="K32" s="15">
        <v>10</v>
      </c>
      <c r="L32" s="15">
        <v>0</v>
      </c>
      <c r="M32" s="13">
        <v>78</v>
      </c>
      <c r="N32" s="13">
        <v>78</v>
      </c>
      <c r="O32" s="13">
        <f t="shared" si="2"/>
        <v>33</v>
      </c>
      <c r="P32" s="23">
        <f t="shared" si="3"/>
        <v>199</v>
      </c>
      <c r="Q32" s="26">
        <v>7.4999999999999997E-3</v>
      </c>
      <c r="R32" s="20" t="s">
        <v>329</v>
      </c>
    </row>
    <row r="33" spans="1:18" ht="120" x14ac:dyDescent="0.25">
      <c r="A33" s="2">
        <v>25</v>
      </c>
      <c r="B33" s="2">
        <v>614935</v>
      </c>
      <c r="C33" s="13" t="s">
        <v>61</v>
      </c>
      <c r="D33" s="13" t="s">
        <v>142</v>
      </c>
      <c r="E33" s="14" t="s">
        <v>248</v>
      </c>
      <c r="F33" s="14" t="s">
        <v>174</v>
      </c>
      <c r="G33" s="15" t="s">
        <v>327</v>
      </c>
      <c r="H33" s="13">
        <v>0</v>
      </c>
      <c r="I33" s="15">
        <v>0</v>
      </c>
      <c r="J33" s="15">
        <v>0</v>
      </c>
      <c r="K33" s="15">
        <v>10</v>
      </c>
      <c r="L33" s="15">
        <v>0</v>
      </c>
      <c r="M33" s="13">
        <v>78</v>
      </c>
      <c r="N33" s="13">
        <v>78</v>
      </c>
      <c r="O33" s="13">
        <f t="shared" si="2"/>
        <v>33</v>
      </c>
      <c r="P33" s="23">
        <f t="shared" si="3"/>
        <v>199</v>
      </c>
      <c r="Q33" s="26">
        <v>7.4999999999999997E-3</v>
      </c>
      <c r="R33" s="32" t="s">
        <v>328</v>
      </c>
    </row>
    <row r="34" spans="1:18" ht="105" x14ac:dyDescent="0.25">
      <c r="A34" s="2">
        <v>26</v>
      </c>
      <c r="B34" s="2">
        <v>614940</v>
      </c>
      <c r="C34" s="13" t="s">
        <v>62</v>
      </c>
      <c r="D34" s="13" t="s">
        <v>142</v>
      </c>
      <c r="E34" s="14" t="s">
        <v>249</v>
      </c>
      <c r="F34" s="14" t="s">
        <v>175</v>
      </c>
      <c r="G34" s="15" t="s">
        <v>327</v>
      </c>
      <c r="H34" s="13">
        <v>0</v>
      </c>
      <c r="I34" s="15">
        <v>0</v>
      </c>
      <c r="J34" s="15">
        <v>26</v>
      </c>
      <c r="K34" s="15">
        <v>30</v>
      </c>
      <c r="L34" s="15">
        <v>30</v>
      </c>
      <c r="M34" s="13">
        <v>203</v>
      </c>
      <c r="N34" s="13">
        <v>203</v>
      </c>
      <c r="O34" s="13">
        <f t="shared" si="2"/>
        <v>98</v>
      </c>
      <c r="P34" s="23">
        <f t="shared" si="3"/>
        <v>590</v>
      </c>
      <c r="Q34" s="26">
        <v>7.4999999999999997E-3</v>
      </c>
      <c r="R34" s="20" t="s">
        <v>328</v>
      </c>
    </row>
    <row r="35" spans="1:18" ht="105" x14ac:dyDescent="0.25">
      <c r="A35" s="2">
        <v>27</v>
      </c>
      <c r="B35" s="2">
        <v>614938</v>
      </c>
      <c r="C35" s="13" t="s">
        <v>63</v>
      </c>
      <c r="D35" s="13" t="s">
        <v>142</v>
      </c>
      <c r="E35" s="14" t="s">
        <v>250</v>
      </c>
      <c r="F35" s="14" t="s">
        <v>176</v>
      </c>
      <c r="G35" s="15" t="s">
        <v>327</v>
      </c>
      <c r="H35" s="13">
        <v>0</v>
      </c>
      <c r="I35" s="15">
        <v>0</v>
      </c>
      <c r="J35" s="15">
        <v>0</v>
      </c>
      <c r="K35" s="15">
        <v>30</v>
      </c>
      <c r="L35" s="15">
        <v>10</v>
      </c>
      <c r="M35" s="13">
        <v>156</v>
      </c>
      <c r="N35" s="13">
        <v>156</v>
      </c>
      <c r="O35" s="13">
        <f t="shared" si="2"/>
        <v>70</v>
      </c>
      <c r="P35" s="23">
        <f t="shared" si="3"/>
        <v>422</v>
      </c>
      <c r="Q35" s="26">
        <v>7.4999999999999997E-3</v>
      </c>
      <c r="R35" s="20" t="s">
        <v>328</v>
      </c>
    </row>
    <row r="36" spans="1:18" ht="74.25" customHeight="1" x14ac:dyDescent="0.25">
      <c r="A36" s="2">
        <v>28</v>
      </c>
      <c r="B36" s="2">
        <v>455843</v>
      </c>
      <c r="C36" s="13" t="s">
        <v>64</v>
      </c>
      <c r="D36" s="13" t="s">
        <v>142</v>
      </c>
      <c r="E36" s="14" t="s">
        <v>251</v>
      </c>
      <c r="F36" s="14" t="s">
        <v>177</v>
      </c>
      <c r="G36" s="15" t="s">
        <v>327</v>
      </c>
      <c r="H36" s="13">
        <v>0</v>
      </c>
      <c r="I36" s="15">
        <v>0</v>
      </c>
      <c r="J36" s="15">
        <v>0</v>
      </c>
      <c r="K36" s="15">
        <v>0</v>
      </c>
      <c r="L36" s="15">
        <v>50</v>
      </c>
      <c r="M36" s="13">
        <v>312</v>
      </c>
      <c r="N36" s="13">
        <v>312</v>
      </c>
      <c r="O36" s="13">
        <f t="shared" si="2"/>
        <v>135</v>
      </c>
      <c r="P36" s="23">
        <f t="shared" si="3"/>
        <v>809</v>
      </c>
      <c r="Q36" s="26">
        <v>7.4999999999999997E-3</v>
      </c>
      <c r="R36" s="20" t="s">
        <v>329</v>
      </c>
    </row>
    <row r="37" spans="1:18" ht="74.25" customHeight="1" x14ac:dyDescent="0.25">
      <c r="A37" s="2">
        <v>29</v>
      </c>
      <c r="B37" s="2">
        <v>455843</v>
      </c>
      <c r="C37" s="13" t="s">
        <v>64</v>
      </c>
      <c r="D37" s="13" t="s">
        <v>142</v>
      </c>
      <c r="E37" s="14" t="s">
        <v>251</v>
      </c>
      <c r="F37" s="14" t="s">
        <v>177</v>
      </c>
      <c r="G37" s="15" t="s">
        <v>327</v>
      </c>
      <c r="H37" s="13">
        <v>0</v>
      </c>
      <c r="I37" s="15">
        <v>0</v>
      </c>
      <c r="J37" s="15">
        <v>0</v>
      </c>
      <c r="K37" s="15">
        <v>0</v>
      </c>
      <c r="L37" s="15">
        <v>50</v>
      </c>
      <c r="M37" s="13">
        <v>312</v>
      </c>
      <c r="N37" s="13">
        <v>312</v>
      </c>
      <c r="O37" s="13">
        <f t="shared" si="2"/>
        <v>135</v>
      </c>
      <c r="P37" s="23">
        <f t="shared" si="3"/>
        <v>809</v>
      </c>
      <c r="Q37" s="26">
        <v>7.4999999999999997E-3</v>
      </c>
      <c r="R37" s="32" t="s">
        <v>328</v>
      </c>
    </row>
    <row r="38" spans="1:18" ht="74.25" customHeight="1" x14ac:dyDescent="0.25">
      <c r="A38" s="2">
        <v>30</v>
      </c>
      <c r="B38" s="2">
        <v>458780</v>
      </c>
      <c r="C38" s="13" t="s">
        <v>65</v>
      </c>
      <c r="D38" s="13" t="s">
        <v>142</v>
      </c>
      <c r="E38" s="14" t="s">
        <v>252</v>
      </c>
      <c r="F38" s="14" t="s">
        <v>178</v>
      </c>
      <c r="G38" s="15" t="s">
        <v>327</v>
      </c>
      <c r="H38" s="13">
        <v>0</v>
      </c>
      <c r="I38" s="15">
        <v>0</v>
      </c>
      <c r="J38" s="15">
        <v>25</v>
      </c>
      <c r="K38" s="15">
        <v>0</v>
      </c>
      <c r="L38" s="15">
        <v>50</v>
      </c>
      <c r="M38" s="13">
        <v>156</v>
      </c>
      <c r="N38" s="13">
        <v>156</v>
      </c>
      <c r="O38" s="13">
        <f t="shared" si="2"/>
        <v>77</v>
      </c>
      <c r="P38" s="23">
        <f t="shared" si="3"/>
        <v>464</v>
      </c>
      <c r="Q38" s="26">
        <v>7.4999999999999997E-3</v>
      </c>
      <c r="R38" s="20" t="s">
        <v>329</v>
      </c>
    </row>
    <row r="39" spans="1:18" ht="74.25" customHeight="1" x14ac:dyDescent="0.25">
      <c r="A39" s="2">
        <v>31</v>
      </c>
      <c r="B39" s="2">
        <v>458780</v>
      </c>
      <c r="C39" s="13" t="s">
        <v>65</v>
      </c>
      <c r="D39" s="13" t="s">
        <v>142</v>
      </c>
      <c r="E39" s="14" t="s">
        <v>252</v>
      </c>
      <c r="F39" s="14" t="s">
        <v>178</v>
      </c>
      <c r="G39" s="15" t="s">
        <v>327</v>
      </c>
      <c r="H39" s="13">
        <v>0</v>
      </c>
      <c r="I39" s="15">
        <v>0</v>
      </c>
      <c r="J39" s="15">
        <v>25</v>
      </c>
      <c r="K39" s="15">
        <v>0</v>
      </c>
      <c r="L39" s="15">
        <v>50</v>
      </c>
      <c r="M39" s="13">
        <v>156</v>
      </c>
      <c r="N39" s="13">
        <v>156</v>
      </c>
      <c r="O39" s="13">
        <f t="shared" si="2"/>
        <v>77</v>
      </c>
      <c r="P39" s="23">
        <f t="shared" si="3"/>
        <v>464</v>
      </c>
      <c r="Q39" s="26">
        <v>7.4999999999999997E-3</v>
      </c>
      <c r="R39" s="32" t="s">
        <v>328</v>
      </c>
    </row>
    <row r="40" spans="1:18" ht="105" x14ac:dyDescent="0.25">
      <c r="A40" s="2">
        <v>32</v>
      </c>
      <c r="B40" s="2">
        <v>282738</v>
      </c>
      <c r="C40" s="13" t="s">
        <v>66</v>
      </c>
      <c r="D40" s="13" t="s">
        <v>142</v>
      </c>
      <c r="E40" s="14" t="s">
        <v>253</v>
      </c>
      <c r="F40" s="14" t="s">
        <v>179</v>
      </c>
      <c r="G40" s="15" t="s">
        <v>327</v>
      </c>
      <c r="H40" s="13">
        <v>0</v>
      </c>
      <c r="I40" s="15">
        <v>0</v>
      </c>
      <c r="J40" s="15">
        <v>10</v>
      </c>
      <c r="K40" s="15">
        <v>10</v>
      </c>
      <c r="L40" s="15">
        <v>500</v>
      </c>
      <c r="M40" s="13">
        <v>390</v>
      </c>
      <c r="N40" s="13">
        <v>390</v>
      </c>
      <c r="O40" s="13">
        <f t="shared" si="2"/>
        <v>260</v>
      </c>
      <c r="P40" s="23">
        <f t="shared" si="3"/>
        <v>1560</v>
      </c>
      <c r="Q40" s="26">
        <v>7.4999999999999997E-3</v>
      </c>
      <c r="R40" s="20" t="s">
        <v>329</v>
      </c>
    </row>
    <row r="41" spans="1:18" ht="105" x14ac:dyDescent="0.25">
      <c r="A41" s="2">
        <v>33</v>
      </c>
      <c r="B41" s="2">
        <v>282738</v>
      </c>
      <c r="C41" s="13" t="s">
        <v>66</v>
      </c>
      <c r="D41" s="13" t="s">
        <v>142</v>
      </c>
      <c r="E41" s="14" t="s">
        <v>253</v>
      </c>
      <c r="F41" s="14" t="s">
        <v>179</v>
      </c>
      <c r="G41" s="15" t="s">
        <v>327</v>
      </c>
      <c r="H41" s="13">
        <v>0</v>
      </c>
      <c r="I41" s="15">
        <v>0</v>
      </c>
      <c r="J41" s="15">
        <v>10</v>
      </c>
      <c r="K41" s="15">
        <v>10</v>
      </c>
      <c r="L41" s="15">
        <v>500</v>
      </c>
      <c r="M41" s="13">
        <v>390</v>
      </c>
      <c r="N41" s="13">
        <v>390</v>
      </c>
      <c r="O41" s="13">
        <f t="shared" si="2"/>
        <v>260</v>
      </c>
      <c r="P41" s="23">
        <f t="shared" si="3"/>
        <v>1560</v>
      </c>
      <c r="Q41" s="26">
        <v>7.4999999999999997E-3</v>
      </c>
      <c r="R41" s="32" t="s">
        <v>328</v>
      </c>
    </row>
    <row r="42" spans="1:18" ht="74.25" customHeight="1" x14ac:dyDescent="0.25">
      <c r="A42" s="2">
        <v>34</v>
      </c>
      <c r="B42" s="2">
        <v>455839</v>
      </c>
      <c r="C42" s="13" t="s">
        <v>67</v>
      </c>
      <c r="D42" s="13" t="s">
        <v>142</v>
      </c>
      <c r="E42" s="14" t="s">
        <v>254</v>
      </c>
      <c r="F42" s="14" t="s">
        <v>180</v>
      </c>
      <c r="G42" s="15" t="s">
        <v>327</v>
      </c>
      <c r="H42" s="13">
        <v>0</v>
      </c>
      <c r="I42" s="15">
        <v>0</v>
      </c>
      <c r="J42" s="15">
        <v>0</v>
      </c>
      <c r="K42" s="15">
        <v>0</v>
      </c>
      <c r="L42" s="15">
        <v>20</v>
      </c>
      <c r="M42" s="13">
        <v>234</v>
      </c>
      <c r="N42" s="13">
        <v>234</v>
      </c>
      <c r="O42" s="13">
        <f t="shared" si="2"/>
        <v>98</v>
      </c>
      <c r="P42" s="23">
        <f t="shared" si="3"/>
        <v>586</v>
      </c>
      <c r="Q42" s="26">
        <v>7.4999999999999997E-3</v>
      </c>
      <c r="R42" s="20" t="s">
        <v>329</v>
      </c>
    </row>
    <row r="43" spans="1:18" ht="74.25" customHeight="1" x14ac:dyDescent="0.25">
      <c r="A43" s="2">
        <v>35</v>
      </c>
      <c r="B43" s="2">
        <v>455839</v>
      </c>
      <c r="C43" s="13" t="s">
        <v>67</v>
      </c>
      <c r="D43" s="13" t="s">
        <v>142</v>
      </c>
      <c r="E43" s="14" t="s">
        <v>254</v>
      </c>
      <c r="F43" s="14" t="s">
        <v>180</v>
      </c>
      <c r="G43" s="15" t="s">
        <v>327</v>
      </c>
      <c r="H43" s="13">
        <v>0</v>
      </c>
      <c r="I43" s="15">
        <v>0</v>
      </c>
      <c r="J43" s="15">
        <v>0</v>
      </c>
      <c r="K43" s="15">
        <v>0</v>
      </c>
      <c r="L43" s="15">
        <v>20</v>
      </c>
      <c r="M43" s="13">
        <v>234</v>
      </c>
      <c r="N43" s="13">
        <v>234</v>
      </c>
      <c r="O43" s="13">
        <f t="shared" si="2"/>
        <v>98</v>
      </c>
      <c r="P43" s="23">
        <f t="shared" si="3"/>
        <v>586</v>
      </c>
      <c r="Q43" s="26">
        <v>7.4999999999999997E-3</v>
      </c>
      <c r="R43" s="32" t="s">
        <v>328</v>
      </c>
    </row>
    <row r="44" spans="1:18" ht="120" x14ac:dyDescent="0.25">
      <c r="A44" s="2">
        <v>36</v>
      </c>
      <c r="B44" s="2">
        <v>456097</v>
      </c>
      <c r="C44" s="13" t="s">
        <v>68</v>
      </c>
      <c r="D44" s="13" t="s">
        <v>142</v>
      </c>
      <c r="E44" s="14" t="s">
        <v>255</v>
      </c>
      <c r="F44" s="17" t="s">
        <v>181</v>
      </c>
      <c r="G44" s="15" t="s">
        <v>327</v>
      </c>
      <c r="H44" s="13">
        <v>0</v>
      </c>
      <c r="I44" s="15">
        <v>0</v>
      </c>
      <c r="J44" s="15">
        <v>0</v>
      </c>
      <c r="K44" s="15">
        <v>0</v>
      </c>
      <c r="L44" s="15">
        <v>0</v>
      </c>
      <c r="M44" s="13">
        <v>156</v>
      </c>
      <c r="N44" s="13">
        <v>156</v>
      </c>
      <c r="O44" s="13">
        <f t="shared" si="2"/>
        <v>62</v>
      </c>
      <c r="P44" s="23">
        <f t="shared" si="3"/>
        <v>374</v>
      </c>
      <c r="Q44" s="26">
        <v>7.4999999999999997E-3</v>
      </c>
      <c r="R44" s="20" t="s">
        <v>328</v>
      </c>
    </row>
    <row r="45" spans="1:18" ht="120.75" customHeight="1" x14ac:dyDescent="0.25">
      <c r="A45" s="2">
        <v>37</v>
      </c>
      <c r="B45" s="2">
        <v>456103</v>
      </c>
      <c r="C45" s="13" t="s">
        <v>69</v>
      </c>
      <c r="D45" s="13" t="s">
        <v>142</v>
      </c>
      <c r="E45" s="14" t="s">
        <v>256</v>
      </c>
      <c r="F45" s="14" t="s">
        <v>182</v>
      </c>
      <c r="G45" s="15" t="s">
        <v>327</v>
      </c>
      <c r="H45" s="13">
        <v>0</v>
      </c>
      <c r="I45" s="15">
        <v>0</v>
      </c>
      <c r="J45" s="15">
        <v>0</v>
      </c>
      <c r="K45" s="15">
        <v>0</v>
      </c>
      <c r="L45" s="15">
        <v>15</v>
      </c>
      <c r="M45" s="13">
        <v>62</v>
      </c>
      <c r="N45" s="13">
        <v>62</v>
      </c>
      <c r="O45" s="13">
        <f t="shared" si="2"/>
        <v>28</v>
      </c>
      <c r="P45" s="23">
        <f t="shared" si="3"/>
        <v>167</v>
      </c>
      <c r="Q45" s="26">
        <v>7.4999999999999997E-3</v>
      </c>
      <c r="R45" s="20" t="s">
        <v>329</v>
      </c>
    </row>
    <row r="46" spans="1:18" ht="120" x14ac:dyDescent="0.25">
      <c r="A46" s="2">
        <v>38</v>
      </c>
      <c r="B46" s="2">
        <v>456103</v>
      </c>
      <c r="C46" s="13" t="s">
        <v>69</v>
      </c>
      <c r="D46" s="13" t="s">
        <v>142</v>
      </c>
      <c r="E46" s="14" t="s">
        <v>256</v>
      </c>
      <c r="F46" s="14" t="s">
        <v>182</v>
      </c>
      <c r="G46" s="15" t="s">
        <v>327</v>
      </c>
      <c r="H46" s="13">
        <v>0</v>
      </c>
      <c r="I46" s="15">
        <v>0</v>
      </c>
      <c r="J46" s="15">
        <v>0</v>
      </c>
      <c r="K46" s="15">
        <v>0</v>
      </c>
      <c r="L46" s="15">
        <v>15</v>
      </c>
      <c r="M46" s="13">
        <v>62</v>
      </c>
      <c r="N46" s="13">
        <v>62</v>
      </c>
      <c r="O46" s="13">
        <f t="shared" si="2"/>
        <v>28</v>
      </c>
      <c r="P46" s="23">
        <f t="shared" si="3"/>
        <v>167</v>
      </c>
      <c r="Q46" s="26">
        <v>7.4999999999999997E-3</v>
      </c>
      <c r="R46" s="32" t="s">
        <v>328</v>
      </c>
    </row>
    <row r="47" spans="1:18" ht="105" x14ac:dyDescent="0.25">
      <c r="A47" s="2">
        <v>39</v>
      </c>
      <c r="B47" s="2">
        <v>456102</v>
      </c>
      <c r="C47" s="13" t="s">
        <v>70</v>
      </c>
      <c r="D47" s="13" t="s">
        <v>142</v>
      </c>
      <c r="E47" s="14" t="s">
        <v>257</v>
      </c>
      <c r="F47" s="14" t="s">
        <v>183</v>
      </c>
      <c r="G47" s="15" t="s">
        <v>327</v>
      </c>
      <c r="H47" s="13">
        <v>0</v>
      </c>
      <c r="I47" s="15">
        <v>0</v>
      </c>
      <c r="J47" s="15">
        <v>2</v>
      </c>
      <c r="K47" s="15">
        <v>30</v>
      </c>
      <c r="L47" s="15">
        <v>20</v>
      </c>
      <c r="M47" s="13">
        <v>94</v>
      </c>
      <c r="N47" s="13">
        <v>62</v>
      </c>
      <c r="O47" s="13">
        <f t="shared" si="2"/>
        <v>42</v>
      </c>
      <c r="P47" s="23">
        <f t="shared" si="3"/>
        <v>250</v>
      </c>
      <c r="Q47" s="26">
        <v>7.4999999999999997E-3</v>
      </c>
      <c r="R47" s="20" t="s">
        <v>329</v>
      </c>
    </row>
    <row r="48" spans="1:18" ht="135" x14ac:dyDescent="0.25">
      <c r="A48" s="2">
        <v>40</v>
      </c>
      <c r="B48" s="2">
        <v>321787</v>
      </c>
      <c r="C48" s="13" t="s">
        <v>71</v>
      </c>
      <c r="D48" s="13" t="s">
        <v>142</v>
      </c>
      <c r="E48" s="14" t="s">
        <v>258</v>
      </c>
      <c r="F48" s="14" t="s">
        <v>185</v>
      </c>
      <c r="G48" s="15" t="s">
        <v>327</v>
      </c>
      <c r="H48" s="15">
        <v>480</v>
      </c>
      <c r="I48" s="15">
        <v>500</v>
      </c>
      <c r="J48" s="15">
        <v>75</v>
      </c>
      <c r="K48" s="15">
        <v>100</v>
      </c>
      <c r="L48" s="15">
        <v>200</v>
      </c>
      <c r="M48" s="13">
        <v>390</v>
      </c>
      <c r="N48" s="13">
        <v>390</v>
      </c>
      <c r="O48" s="13">
        <f t="shared" si="2"/>
        <v>427</v>
      </c>
      <c r="P48" s="23">
        <f t="shared" si="3"/>
        <v>2562</v>
      </c>
      <c r="Q48" s="26">
        <v>7.4999999999999997E-3</v>
      </c>
      <c r="R48" s="32" t="s">
        <v>328</v>
      </c>
    </row>
    <row r="49" spans="1:18" ht="135" x14ac:dyDescent="0.25">
      <c r="A49" s="2">
        <v>41</v>
      </c>
      <c r="B49" s="2">
        <v>321786</v>
      </c>
      <c r="C49" s="13" t="s">
        <v>72</v>
      </c>
      <c r="D49" s="13" t="s">
        <v>142</v>
      </c>
      <c r="E49" s="14" t="s">
        <v>259</v>
      </c>
      <c r="F49" s="14" t="s">
        <v>184</v>
      </c>
      <c r="G49" s="15" t="s">
        <v>327</v>
      </c>
      <c r="H49" s="15">
        <v>0</v>
      </c>
      <c r="I49" s="15">
        <v>0</v>
      </c>
      <c r="J49" s="15">
        <v>35</v>
      </c>
      <c r="K49" s="15">
        <v>100</v>
      </c>
      <c r="L49" s="15">
        <v>0</v>
      </c>
      <c r="M49" s="13">
        <v>359</v>
      </c>
      <c r="N49" s="13">
        <v>359</v>
      </c>
      <c r="O49" s="13">
        <f t="shared" si="2"/>
        <v>171</v>
      </c>
      <c r="P49" s="23">
        <f t="shared" si="3"/>
        <v>1024</v>
      </c>
      <c r="Q49" s="26">
        <v>7.4999999999999997E-3</v>
      </c>
      <c r="R49" s="20" t="s">
        <v>329</v>
      </c>
    </row>
    <row r="50" spans="1:18" ht="135" x14ac:dyDescent="0.25">
      <c r="A50" s="2">
        <v>42</v>
      </c>
      <c r="B50" s="2">
        <v>357699</v>
      </c>
      <c r="C50" s="13" t="s">
        <v>73</v>
      </c>
      <c r="D50" s="13" t="s">
        <v>142</v>
      </c>
      <c r="E50" s="14" t="s">
        <v>260</v>
      </c>
      <c r="F50" s="14" t="s">
        <v>186</v>
      </c>
      <c r="G50" s="15" t="s">
        <v>327</v>
      </c>
      <c r="H50" s="15">
        <v>0</v>
      </c>
      <c r="I50" s="15">
        <v>0</v>
      </c>
      <c r="J50" s="15">
        <v>17</v>
      </c>
      <c r="K50" s="15">
        <v>80</v>
      </c>
      <c r="L50" s="15">
        <v>120</v>
      </c>
      <c r="M50" s="13">
        <v>343</v>
      </c>
      <c r="N50" s="13">
        <v>343</v>
      </c>
      <c r="O50" s="13">
        <f t="shared" si="2"/>
        <v>181</v>
      </c>
      <c r="P50" s="23">
        <f t="shared" si="3"/>
        <v>1084</v>
      </c>
      <c r="Q50" s="26">
        <v>7.4999999999999997E-3</v>
      </c>
      <c r="R50" s="20" t="s">
        <v>329</v>
      </c>
    </row>
    <row r="51" spans="1:18" ht="135" x14ac:dyDescent="0.25">
      <c r="A51" s="2">
        <v>43</v>
      </c>
      <c r="B51" s="2">
        <v>357699</v>
      </c>
      <c r="C51" s="13" t="s">
        <v>73</v>
      </c>
      <c r="D51" s="13" t="s">
        <v>142</v>
      </c>
      <c r="E51" s="14" t="s">
        <v>260</v>
      </c>
      <c r="F51" s="14" t="s">
        <v>186</v>
      </c>
      <c r="G51" s="15" t="s">
        <v>327</v>
      </c>
      <c r="H51" s="15">
        <v>0</v>
      </c>
      <c r="I51" s="15">
        <v>0</v>
      </c>
      <c r="J51" s="15">
        <v>17</v>
      </c>
      <c r="K51" s="15">
        <v>80</v>
      </c>
      <c r="L51" s="15">
        <v>120</v>
      </c>
      <c r="M51" s="13">
        <v>343</v>
      </c>
      <c r="N51" s="13">
        <v>343</v>
      </c>
      <c r="O51" s="13">
        <f t="shared" si="2"/>
        <v>181</v>
      </c>
      <c r="P51" s="23">
        <f t="shared" si="3"/>
        <v>1084</v>
      </c>
      <c r="Q51" s="26">
        <v>7.4999999999999997E-3</v>
      </c>
      <c r="R51" s="32" t="s">
        <v>328</v>
      </c>
    </row>
    <row r="52" spans="1:18" ht="74.25" customHeight="1" x14ac:dyDescent="0.25">
      <c r="A52" s="2">
        <v>44</v>
      </c>
      <c r="B52" s="2">
        <v>287823</v>
      </c>
      <c r="C52" s="13" t="s">
        <v>74</v>
      </c>
      <c r="D52" s="13" t="s">
        <v>142</v>
      </c>
      <c r="E52" s="14" t="s">
        <v>261</v>
      </c>
      <c r="F52" s="14" t="s">
        <v>187</v>
      </c>
      <c r="G52" s="15" t="s">
        <v>327</v>
      </c>
      <c r="H52" s="15">
        <v>0</v>
      </c>
      <c r="I52" s="15">
        <v>0</v>
      </c>
      <c r="J52" s="15">
        <v>0</v>
      </c>
      <c r="K52" s="15">
        <v>0</v>
      </c>
      <c r="L52" s="15">
        <v>10</v>
      </c>
      <c r="M52" s="13">
        <v>156</v>
      </c>
      <c r="N52" s="13">
        <v>3120</v>
      </c>
      <c r="O52" s="13">
        <f t="shared" si="2"/>
        <v>657</v>
      </c>
      <c r="P52" s="23">
        <f t="shared" si="3"/>
        <v>3943</v>
      </c>
      <c r="Q52" s="26">
        <v>7.4999999999999997E-3</v>
      </c>
      <c r="R52" s="20" t="s">
        <v>328</v>
      </c>
    </row>
    <row r="53" spans="1:18" ht="74.25" customHeight="1" x14ac:dyDescent="0.25">
      <c r="A53" s="2">
        <v>45</v>
      </c>
      <c r="B53" s="2">
        <v>458439</v>
      </c>
      <c r="C53" s="13" t="s">
        <v>75</v>
      </c>
      <c r="D53" s="13" t="s">
        <v>142</v>
      </c>
      <c r="E53" s="14" t="s">
        <v>262</v>
      </c>
      <c r="F53" s="14" t="s">
        <v>188</v>
      </c>
      <c r="G53" s="15" t="s">
        <v>327</v>
      </c>
      <c r="H53" s="15">
        <v>0</v>
      </c>
      <c r="I53" s="15">
        <v>0</v>
      </c>
      <c r="J53" s="15">
        <v>0</v>
      </c>
      <c r="K53" s="15">
        <v>0</v>
      </c>
      <c r="L53" s="15">
        <v>0</v>
      </c>
      <c r="M53" s="13">
        <v>3120</v>
      </c>
      <c r="N53" s="13">
        <v>499</v>
      </c>
      <c r="O53" s="13">
        <f t="shared" si="2"/>
        <v>724</v>
      </c>
      <c r="P53" s="23">
        <f t="shared" si="3"/>
        <v>4343</v>
      </c>
      <c r="Q53" s="26">
        <v>7.4999999999999997E-3</v>
      </c>
      <c r="R53" s="20" t="s">
        <v>329</v>
      </c>
    </row>
    <row r="54" spans="1:18" ht="74.25" customHeight="1" x14ac:dyDescent="0.25">
      <c r="A54" s="2">
        <v>46</v>
      </c>
      <c r="B54" s="2">
        <v>458439</v>
      </c>
      <c r="C54" s="13" t="s">
        <v>75</v>
      </c>
      <c r="D54" s="13" t="s">
        <v>142</v>
      </c>
      <c r="E54" s="14" t="s">
        <v>262</v>
      </c>
      <c r="F54" s="14" t="s">
        <v>188</v>
      </c>
      <c r="G54" s="15" t="s">
        <v>327</v>
      </c>
      <c r="H54" s="15">
        <v>0</v>
      </c>
      <c r="I54" s="15">
        <v>0</v>
      </c>
      <c r="J54" s="15">
        <v>0</v>
      </c>
      <c r="K54" s="15">
        <v>0</v>
      </c>
      <c r="L54" s="15">
        <v>0</v>
      </c>
      <c r="M54" s="13">
        <v>3120</v>
      </c>
      <c r="N54" s="13">
        <v>499</v>
      </c>
      <c r="O54" s="13">
        <f t="shared" si="2"/>
        <v>724</v>
      </c>
      <c r="P54" s="23">
        <f t="shared" si="3"/>
        <v>4343</v>
      </c>
      <c r="Q54" s="26">
        <v>7.4999999999999997E-3</v>
      </c>
      <c r="R54" s="32" t="s">
        <v>328</v>
      </c>
    </row>
    <row r="55" spans="1:18" ht="120" x14ac:dyDescent="0.25">
      <c r="A55" s="2">
        <v>47</v>
      </c>
      <c r="B55" s="2">
        <v>479622</v>
      </c>
      <c r="C55" s="13" t="s">
        <v>76</v>
      </c>
      <c r="D55" s="13" t="s">
        <v>142</v>
      </c>
      <c r="E55" s="14" t="s">
        <v>263</v>
      </c>
      <c r="F55" s="14" t="s">
        <v>189</v>
      </c>
      <c r="G55" s="15" t="s">
        <v>327</v>
      </c>
      <c r="H55" s="15">
        <v>0</v>
      </c>
      <c r="I55" s="15">
        <v>600</v>
      </c>
      <c r="J55" s="15">
        <v>520</v>
      </c>
      <c r="K55" s="15">
        <v>300</v>
      </c>
      <c r="L55" s="15">
        <v>2000</v>
      </c>
      <c r="M55" s="13">
        <v>499</v>
      </c>
      <c r="N55" s="13">
        <v>4524</v>
      </c>
      <c r="O55" s="13">
        <f t="shared" si="2"/>
        <v>1689</v>
      </c>
      <c r="P55" s="23">
        <f t="shared" si="3"/>
        <v>10132</v>
      </c>
      <c r="Q55" s="26">
        <v>7.4999999999999997E-3</v>
      </c>
      <c r="R55" s="20" t="s">
        <v>328</v>
      </c>
    </row>
    <row r="56" spans="1:18" ht="180" x14ac:dyDescent="0.25">
      <c r="A56" s="2">
        <v>48</v>
      </c>
      <c r="B56" s="2">
        <v>479624</v>
      </c>
      <c r="C56" s="13" t="s">
        <v>77</v>
      </c>
      <c r="D56" s="13" t="s">
        <v>142</v>
      </c>
      <c r="E56" s="14" t="s">
        <v>264</v>
      </c>
      <c r="F56" s="14" t="s">
        <v>190</v>
      </c>
      <c r="G56" s="15" t="s">
        <v>327</v>
      </c>
      <c r="H56" s="15">
        <v>2400</v>
      </c>
      <c r="I56" s="15">
        <v>5000</v>
      </c>
      <c r="J56" s="15">
        <v>3860</v>
      </c>
      <c r="K56" s="15">
        <v>500</v>
      </c>
      <c r="L56" s="15">
        <v>7000</v>
      </c>
      <c r="M56" s="13">
        <v>4524</v>
      </c>
      <c r="N56" s="13">
        <v>1560</v>
      </c>
      <c r="O56" s="13">
        <f t="shared" si="2"/>
        <v>4969</v>
      </c>
      <c r="P56" s="23">
        <f t="shared" si="3"/>
        <v>29813</v>
      </c>
      <c r="Q56" s="26">
        <v>7.4999999999999997E-3</v>
      </c>
      <c r="R56" s="20" t="s">
        <v>328</v>
      </c>
    </row>
    <row r="57" spans="1:18" ht="240" x14ac:dyDescent="0.25">
      <c r="A57" s="2">
        <v>49</v>
      </c>
      <c r="B57" s="2">
        <v>479620</v>
      </c>
      <c r="C57" s="13" t="s">
        <v>78</v>
      </c>
      <c r="D57" s="13" t="s">
        <v>142</v>
      </c>
      <c r="E57" s="14" t="s">
        <v>265</v>
      </c>
      <c r="F57" s="14" t="s">
        <v>191</v>
      </c>
      <c r="G57" s="15" t="s">
        <v>327</v>
      </c>
      <c r="H57" s="15">
        <v>0</v>
      </c>
      <c r="I57" s="15">
        <v>500</v>
      </c>
      <c r="J57" s="15">
        <v>0</v>
      </c>
      <c r="K57" s="15">
        <v>100</v>
      </c>
      <c r="L57" s="15">
        <v>0</v>
      </c>
      <c r="M57" s="13">
        <v>5928</v>
      </c>
      <c r="N57" s="13">
        <v>5928</v>
      </c>
      <c r="O57" s="13">
        <f t="shared" si="2"/>
        <v>2491</v>
      </c>
      <c r="P57" s="23">
        <f t="shared" si="3"/>
        <v>14947</v>
      </c>
      <c r="Q57" s="26">
        <v>7.4999999999999997E-3</v>
      </c>
      <c r="R57" s="20" t="s">
        <v>329</v>
      </c>
    </row>
    <row r="58" spans="1:18" ht="240" x14ac:dyDescent="0.25">
      <c r="A58" s="2">
        <v>50</v>
      </c>
      <c r="B58" s="2">
        <v>479620</v>
      </c>
      <c r="C58" s="13" t="s">
        <v>78</v>
      </c>
      <c r="D58" s="13" t="s">
        <v>142</v>
      </c>
      <c r="E58" s="14" t="s">
        <v>265</v>
      </c>
      <c r="F58" s="14" t="s">
        <v>191</v>
      </c>
      <c r="G58" s="15" t="s">
        <v>327</v>
      </c>
      <c r="H58" s="15">
        <v>0</v>
      </c>
      <c r="I58" s="15">
        <v>500</v>
      </c>
      <c r="J58" s="15">
        <v>0</v>
      </c>
      <c r="K58" s="15">
        <v>100</v>
      </c>
      <c r="L58" s="15">
        <v>0</v>
      </c>
      <c r="M58" s="13">
        <v>5928</v>
      </c>
      <c r="N58" s="13">
        <v>5928</v>
      </c>
      <c r="O58" s="13">
        <f t="shared" si="2"/>
        <v>2491</v>
      </c>
      <c r="P58" s="23">
        <f t="shared" si="3"/>
        <v>14947</v>
      </c>
      <c r="Q58" s="26">
        <v>7.4999999999999997E-3</v>
      </c>
      <c r="R58" s="32" t="s">
        <v>328</v>
      </c>
    </row>
    <row r="59" spans="1:18" ht="255" x14ac:dyDescent="0.25">
      <c r="A59" s="2">
        <v>51</v>
      </c>
      <c r="B59" s="2">
        <v>479619</v>
      </c>
      <c r="C59" s="13" t="s">
        <v>79</v>
      </c>
      <c r="D59" s="13" t="s">
        <v>142</v>
      </c>
      <c r="E59" s="14" t="s">
        <v>266</v>
      </c>
      <c r="F59" s="14" t="s">
        <v>192</v>
      </c>
      <c r="G59" s="15" t="s">
        <v>327</v>
      </c>
      <c r="H59" s="15">
        <v>720</v>
      </c>
      <c r="I59" s="15">
        <v>10</v>
      </c>
      <c r="J59" s="15">
        <v>0</v>
      </c>
      <c r="K59" s="15">
        <v>7000</v>
      </c>
      <c r="L59" s="15">
        <v>0</v>
      </c>
      <c r="M59" s="13">
        <v>780</v>
      </c>
      <c r="N59" s="13">
        <v>780</v>
      </c>
      <c r="O59" s="13">
        <f t="shared" ref="O59:O90" si="4">ROUND(SUM(H59:N59)*0.2,0)</f>
        <v>1858</v>
      </c>
      <c r="P59" s="23">
        <f t="shared" ref="P59:P90" si="5">SUMIF(H59:O59,"&gt;"&amp;0)</f>
        <v>11148</v>
      </c>
      <c r="Q59" s="26">
        <v>7.4999999999999997E-3</v>
      </c>
      <c r="R59" s="20" t="s">
        <v>329</v>
      </c>
    </row>
    <row r="60" spans="1:18" ht="255" x14ac:dyDescent="0.25">
      <c r="A60" s="2">
        <v>52</v>
      </c>
      <c r="B60" s="2">
        <v>479619</v>
      </c>
      <c r="C60" s="13" t="s">
        <v>79</v>
      </c>
      <c r="D60" s="13" t="s">
        <v>142</v>
      </c>
      <c r="E60" s="14" t="s">
        <v>266</v>
      </c>
      <c r="F60" s="14" t="s">
        <v>192</v>
      </c>
      <c r="G60" s="15" t="s">
        <v>327</v>
      </c>
      <c r="H60" s="15">
        <v>720</v>
      </c>
      <c r="I60" s="15">
        <v>10</v>
      </c>
      <c r="J60" s="15">
        <v>0</v>
      </c>
      <c r="K60" s="15">
        <v>7000</v>
      </c>
      <c r="L60" s="15">
        <v>0</v>
      </c>
      <c r="M60" s="13">
        <v>780</v>
      </c>
      <c r="N60" s="13">
        <v>780</v>
      </c>
      <c r="O60" s="13">
        <f t="shared" si="4"/>
        <v>1858</v>
      </c>
      <c r="P60" s="23">
        <f t="shared" si="5"/>
        <v>11148</v>
      </c>
      <c r="Q60" s="26">
        <v>7.4999999999999997E-3</v>
      </c>
      <c r="R60" s="32" t="s">
        <v>328</v>
      </c>
    </row>
    <row r="61" spans="1:18" ht="255" x14ac:dyDescent="0.25">
      <c r="A61" s="2">
        <v>53</v>
      </c>
      <c r="B61" s="2">
        <v>479615</v>
      </c>
      <c r="C61" s="13" t="s">
        <v>80</v>
      </c>
      <c r="D61" s="13" t="s">
        <v>142</v>
      </c>
      <c r="E61" s="14" t="s">
        <v>267</v>
      </c>
      <c r="F61" s="14" t="s">
        <v>193</v>
      </c>
      <c r="G61" s="15" t="s">
        <v>327</v>
      </c>
      <c r="H61" s="15">
        <v>0</v>
      </c>
      <c r="I61" s="15">
        <v>0</v>
      </c>
      <c r="J61" s="15">
        <v>0</v>
      </c>
      <c r="K61" s="15">
        <v>200</v>
      </c>
      <c r="L61" s="15">
        <v>0</v>
      </c>
      <c r="M61" s="13">
        <v>468</v>
      </c>
      <c r="N61" s="13">
        <v>468</v>
      </c>
      <c r="O61" s="13">
        <f t="shared" si="4"/>
        <v>227</v>
      </c>
      <c r="P61" s="23">
        <f t="shared" si="5"/>
        <v>1363</v>
      </c>
      <c r="Q61" s="26">
        <v>7.4999999999999997E-3</v>
      </c>
      <c r="R61" s="20" t="s">
        <v>329</v>
      </c>
    </row>
    <row r="62" spans="1:18" ht="255" x14ac:dyDescent="0.25">
      <c r="A62" s="2">
        <v>54</v>
      </c>
      <c r="B62" s="2">
        <v>479615</v>
      </c>
      <c r="C62" s="13" t="s">
        <v>80</v>
      </c>
      <c r="D62" s="13" t="s">
        <v>142</v>
      </c>
      <c r="E62" s="14" t="s">
        <v>267</v>
      </c>
      <c r="F62" s="14" t="s">
        <v>193</v>
      </c>
      <c r="G62" s="15" t="s">
        <v>327</v>
      </c>
      <c r="H62" s="15">
        <v>0</v>
      </c>
      <c r="I62" s="15">
        <v>0</v>
      </c>
      <c r="J62" s="15">
        <v>0</v>
      </c>
      <c r="K62" s="15">
        <v>200</v>
      </c>
      <c r="L62" s="15">
        <v>0</v>
      </c>
      <c r="M62" s="13">
        <v>468</v>
      </c>
      <c r="N62" s="13">
        <v>468</v>
      </c>
      <c r="O62" s="13">
        <f t="shared" si="4"/>
        <v>227</v>
      </c>
      <c r="P62" s="23">
        <f t="shared" si="5"/>
        <v>1363</v>
      </c>
      <c r="Q62" s="26">
        <v>7.4999999999999997E-3</v>
      </c>
      <c r="R62" s="32" t="s">
        <v>328</v>
      </c>
    </row>
    <row r="63" spans="1:18" ht="75" x14ac:dyDescent="0.25">
      <c r="A63" s="2">
        <v>55</v>
      </c>
      <c r="B63" s="2">
        <v>454173</v>
      </c>
      <c r="C63" s="13" t="s">
        <v>81</v>
      </c>
      <c r="D63" s="13" t="s">
        <v>142</v>
      </c>
      <c r="E63" s="14" t="s">
        <v>268</v>
      </c>
      <c r="F63" s="14" t="s">
        <v>194</v>
      </c>
      <c r="G63" s="15" t="s">
        <v>327</v>
      </c>
      <c r="H63" s="15">
        <v>0</v>
      </c>
      <c r="I63" s="15">
        <v>10</v>
      </c>
      <c r="J63" s="15">
        <v>0</v>
      </c>
      <c r="K63" s="15">
        <v>0</v>
      </c>
      <c r="L63" s="15">
        <v>5</v>
      </c>
      <c r="M63" s="13">
        <v>125</v>
      </c>
      <c r="N63" s="13">
        <v>125</v>
      </c>
      <c r="O63" s="13">
        <f t="shared" si="4"/>
        <v>53</v>
      </c>
      <c r="P63" s="23">
        <f t="shared" si="5"/>
        <v>318</v>
      </c>
      <c r="Q63" s="26">
        <v>7.4999999999999997E-3</v>
      </c>
      <c r="R63" s="20" t="s">
        <v>329</v>
      </c>
    </row>
    <row r="64" spans="1:18" ht="75" x14ac:dyDescent="0.25">
      <c r="A64" s="2">
        <v>56</v>
      </c>
      <c r="B64" s="2">
        <v>454173</v>
      </c>
      <c r="C64" s="13" t="s">
        <v>81</v>
      </c>
      <c r="D64" s="13" t="s">
        <v>142</v>
      </c>
      <c r="E64" s="14" t="s">
        <v>268</v>
      </c>
      <c r="F64" s="14" t="s">
        <v>194</v>
      </c>
      <c r="G64" s="15" t="s">
        <v>327</v>
      </c>
      <c r="H64" s="15">
        <v>0</v>
      </c>
      <c r="I64" s="15">
        <v>10</v>
      </c>
      <c r="J64" s="15">
        <v>0</v>
      </c>
      <c r="K64" s="15">
        <v>0</v>
      </c>
      <c r="L64" s="15">
        <v>5</v>
      </c>
      <c r="M64" s="13">
        <v>125</v>
      </c>
      <c r="N64" s="13">
        <v>125</v>
      </c>
      <c r="O64" s="13">
        <f t="shared" si="4"/>
        <v>53</v>
      </c>
      <c r="P64" s="23">
        <f t="shared" si="5"/>
        <v>318</v>
      </c>
      <c r="Q64" s="26">
        <v>7.4999999999999997E-3</v>
      </c>
      <c r="R64" s="32" t="s">
        <v>328</v>
      </c>
    </row>
    <row r="65" spans="1:18" ht="75" x14ac:dyDescent="0.25">
      <c r="A65" s="2">
        <v>57</v>
      </c>
      <c r="B65" s="2">
        <v>454174</v>
      </c>
      <c r="C65" s="13" t="s">
        <v>82</v>
      </c>
      <c r="D65" s="13" t="s">
        <v>142</v>
      </c>
      <c r="E65" s="14" t="s">
        <v>269</v>
      </c>
      <c r="F65" s="14" t="s">
        <v>195</v>
      </c>
      <c r="G65" s="15" t="s">
        <v>327</v>
      </c>
      <c r="H65" s="15">
        <v>0</v>
      </c>
      <c r="I65" s="15">
        <v>0</v>
      </c>
      <c r="J65" s="15">
        <v>0</v>
      </c>
      <c r="K65" s="15">
        <v>0</v>
      </c>
      <c r="L65" s="15">
        <v>0</v>
      </c>
      <c r="M65" s="13">
        <v>31</v>
      </c>
      <c r="N65" s="13">
        <v>62</v>
      </c>
      <c r="O65" s="13">
        <f t="shared" si="4"/>
        <v>19</v>
      </c>
      <c r="P65" s="23">
        <f t="shared" si="5"/>
        <v>112</v>
      </c>
      <c r="Q65" s="26">
        <v>7.4999999999999997E-3</v>
      </c>
      <c r="R65" s="20" t="s">
        <v>329</v>
      </c>
    </row>
    <row r="66" spans="1:18" ht="75" x14ac:dyDescent="0.25">
      <c r="A66" s="2">
        <v>58</v>
      </c>
      <c r="B66" s="2">
        <v>454174</v>
      </c>
      <c r="C66" s="13" t="s">
        <v>82</v>
      </c>
      <c r="D66" s="13" t="s">
        <v>142</v>
      </c>
      <c r="E66" s="14" t="s">
        <v>269</v>
      </c>
      <c r="F66" s="14" t="s">
        <v>195</v>
      </c>
      <c r="G66" s="15" t="s">
        <v>327</v>
      </c>
      <c r="H66" s="15">
        <v>0</v>
      </c>
      <c r="I66" s="15">
        <v>0</v>
      </c>
      <c r="J66" s="15">
        <v>0</v>
      </c>
      <c r="K66" s="15">
        <v>0</v>
      </c>
      <c r="L66" s="15">
        <v>0</v>
      </c>
      <c r="M66" s="13">
        <v>31</v>
      </c>
      <c r="N66" s="13">
        <v>62</v>
      </c>
      <c r="O66" s="13">
        <f t="shared" si="4"/>
        <v>19</v>
      </c>
      <c r="P66" s="23">
        <f t="shared" si="5"/>
        <v>112</v>
      </c>
      <c r="Q66" s="26">
        <v>7.4999999999999997E-3</v>
      </c>
      <c r="R66" s="32" t="s">
        <v>328</v>
      </c>
    </row>
    <row r="67" spans="1:18" ht="90" x14ac:dyDescent="0.25">
      <c r="A67" s="2">
        <v>59</v>
      </c>
      <c r="B67" s="2">
        <v>481530</v>
      </c>
      <c r="C67" s="13" t="s">
        <v>83</v>
      </c>
      <c r="D67" s="13" t="s">
        <v>142</v>
      </c>
      <c r="E67" s="14" t="s">
        <v>270</v>
      </c>
      <c r="F67" s="14" t="s">
        <v>196</v>
      </c>
      <c r="G67" s="15" t="s">
        <v>327</v>
      </c>
      <c r="H67" s="15">
        <v>1800</v>
      </c>
      <c r="I67" s="15">
        <v>3500</v>
      </c>
      <c r="J67" s="15">
        <v>906</v>
      </c>
      <c r="K67" s="15">
        <v>1800</v>
      </c>
      <c r="L67" s="15">
        <v>0</v>
      </c>
      <c r="M67" s="13">
        <v>3276</v>
      </c>
      <c r="N67" s="13">
        <v>3276</v>
      </c>
      <c r="O67" s="13">
        <f t="shared" si="4"/>
        <v>2912</v>
      </c>
      <c r="P67" s="23">
        <f t="shared" si="5"/>
        <v>17470</v>
      </c>
      <c r="Q67" s="26">
        <v>7.4999999999999997E-3</v>
      </c>
      <c r="R67" s="20" t="s">
        <v>329</v>
      </c>
    </row>
    <row r="68" spans="1:18" ht="135" x14ac:dyDescent="0.25">
      <c r="A68" s="2">
        <v>60</v>
      </c>
      <c r="B68" s="2">
        <v>481531</v>
      </c>
      <c r="C68" s="13" t="s">
        <v>84</v>
      </c>
      <c r="D68" s="13" t="s">
        <v>142</v>
      </c>
      <c r="E68" s="14" t="s">
        <v>271</v>
      </c>
      <c r="F68" s="14" t="s">
        <v>197</v>
      </c>
      <c r="G68" s="15" t="s">
        <v>327</v>
      </c>
      <c r="H68" s="15">
        <v>600</v>
      </c>
      <c r="I68" s="15">
        <v>0</v>
      </c>
      <c r="J68" s="15">
        <v>0</v>
      </c>
      <c r="K68" s="15">
        <v>0</v>
      </c>
      <c r="L68" s="15">
        <v>0</v>
      </c>
      <c r="M68" s="13">
        <v>1404</v>
      </c>
      <c r="N68" s="13">
        <v>1404</v>
      </c>
      <c r="O68" s="13">
        <f t="shared" si="4"/>
        <v>682</v>
      </c>
      <c r="P68" s="23">
        <f t="shared" si="5"/>
        <v>4090</v>
      </c>
      <c r="Q68" s="26">
        <v>7.4999999999999997E-3</v>
      </c>
      <c r="R68" s="20" t="s">
        <v>329</v>
      </c>
    </row>
    <row r="69" spans="1:18" ht="135" x14ac:dyDescent="0.25">
      <c r="A69" s="2">
        <v>61</v>
      </c>
      <c r="B69" s="2">
        <v>481531</v>
      </c>
      <c r="C69" s="13" t="s">
        <v>84</v>
      </c>
      <c r="D69" s="13" t="s">
        <v>142</v>
      </c>
      <c r="E69" s="14" t="s">
        <v>271</v>
      </c>
      <c r="F69" s="14" t="s">
        <v>197</v>
      </c>
      <c r="G69" s="15" t="s">
        <v>327</v>
      </c>
      <c r="H69" s="15">
        <v>600</v>
      </c>
      <c r="I69" s="15">
        <v>0</v>
      </c>
      <c r="J69" s="15">
        <v>0</v>
      </c>
      <c r="K69" s="15">
        <v>0</v>
      </c>
      <c r="L69" s="15">
        <v>0</v>
      </c>
      <c r="M69" s="13">
        <v>1404</v>
      </c>
      <c r="N69" s="13">
        <v>1404</v>
      </c>
      <c r="O69" s="13">
        <f t="shared" si="4"/>
        <v>682</v>
      </c>
      <c r="P69" s="23">
        <f t="shared" si="5"/>
        <v>4090</v>
      </c>
      <c r="Q69" s="26">
        <v>7.4999999999999997E-3</v>
      </c>
      <c r="R69" s="32" t="s">
        <v>328</v>
      </c>
    </row>
    <row r="70" spans="1:18" ht="105" x14ac:dyDescent="0.25">
      <c r="A70" s="2">
        <v>62</v>
      </c>
      <c r="B70" s="2">
        <v>605514</v>
      </c>
      <c r="C70" s="13" t="s">
        <v>85</v>
      </c>
      <c r="D70" s="13" t="s">
        <v>142</v>
      </c>
      <c r="E70" s="14" t="s">
        <v>272</v>
      </c>
      <c r="F70" s="14" t="s">
        <v>198</v>
      </c>
      <c r="G70" s="15" t="s">
        <v>327</v>
      </c>
      <c r="H70" s="15">
        <v>0</v>
      </c>
      <c r="I70" s="15">
        <v>0</v>
      </c>
      <c r="J70" s="15">
        <v>6</v>
      </c>
      <c r="K70" s="15">
        <v>0</v>
      </c>
      <c r="L70" s="15">
        <v>0</v>
      </c>
      <c r="M70" s="13">
        <v>125</v>
      </c>
      <c r="N70" s="13">
        <v>125</v>
      </c>
      <c r="O70" s="13">
        <f t="shared" si="4"/>
        <v>51</v>
      </c>
      <c r="P70" s="23">
        <f t="shared" si="5"/>
        <v>307</v>
      </c>
      <c r="Q70" s="26">
        <v>7.4999999999999997E-3</v>
      </c>
      <c r="R70" s="20" t="s">
        <v>329</v>
      </c>
    </row>
    <row r="71" spans="1:18" ht="105" x14ac:dyDescent="0.25">
      <c r="A71" s="2">
        <v>63</v>
      </c>
      <c r="B71" s="2">
        <v>605514</v>
      </c>
      <c r="C71" s="13" t="s">
        <v>85</v>
      </c>
      <c r="D71" s="13" t="s">
        <v>142</v>
      </c>
      <c r="E71" s="14" t="s">
        <v>272</v>
      </c>
      <c r="F71" s="14" t="s">
        <v>198</v>
      </c>
      <c r="G71" s="15" t="s">
        <v>327</v>
      </c>
      <c r="H71" s="15">
        <v>0</v>
      </c>
      <c r="I71" s="15">
        <v>0</v>
      </c>
      <c r="J71" s="15">
        <v>6</v>
      </c>
      <c r="K71" s="15">
        <v>0</v>
      </c>
      <c r="L71" s="15">
        <v>0</v>
      </c>
      <c r="M71" s="13">
        <v>125</v>
      </c>
      <c r="N71" s="13">
        <v>125</v>
      </c>
      <c r="O71" s="13">
        <f t="shared" si="4"/>
        <v>51</v>
      </c>
      <c r="P71" s="23">
        <f t="shared" si="5"/>
        <v>307</v>
      </c>
      <c r="Q71" s="26">
        <v>7.4999999999999997E-3</v>
      </c>
      <c r="R71" s="32" t="s">
        <v>328</v>
      </c>
    </row>
    <row r="72" spans="1:18" ht="120" x14ac:dyDescent="0.25">
      <c r="A72" s="2">
        <v>64</v>
      </c>
      <c r="B72" s="2">
        <v>481519</v>
      </c>
      <c r="C72" s="13" t="s">
        <v>86</v>
      </c>
      <c r="D72" s="13" t="s">
        <v>142</v>
      </c>
      <c r="E72" s="14" t="s">
        <v>273</v>
      </c>
      <c r="F72" s="14" t="s">
        <v>199</v>
      </c>
      <c r="G72" s="15" t="s">
        <v>327</v>
      </c>
      <c r="H72" s="15">
        <v>0</v>
      </c>
      <c r="I72" s="15">
        <v>0</v>
      </c>
      <c r="J72" s="15">
        <v>830</v>
      </c>
      <c r="K72" s="15">
        <v>0</v>
      </c>
      <c r="L72" s="15">
        <v>0</v>
      </c>
      <c r="M72" s="13">
        <v>3120</v>
      </c>
      <c r="N72" s="13">
        <v>3120</v>
      </c>
      <c r="O72" s="13">
        <f t="shared" si="4"/>
        <v>1414</v>
      </c>
      <c r="P72" s="23">
        <f t="shared" si="5"/>
        <v>8484</v>
      </c>
      <c r="Q72" s="26">
        <v>7.4999999999999997E-3</v>
      </c>
      <c r="R72" s="20" t="s">
        <v>329</v>
      </c>
    </row>
    <row r="73" spans="1:18" ht="120" x14ac:dyDescent="0.25">
      <c r="A73" s="2">
        <v>65</v>
      </c>
      <c r="B73" s="2">
        <v>481519</v>
      </c>
      <c r="C73" s="13" t="s">
        <v>86</v>
      </c>
      <c r="D73" s="13" t="s">
        <v>142</v>
      </c>
      <c r="E73" s="14" t="s">
        <v>273</v>
      </c>
      <c r="F73" s="14" t="s">
        <v>199</v>
      </c>
      <c r="G73" s="15" t="s">
        <v>327</v>
      </c>
      <c r="H73" s="15">
        <v>0</v>
      </c>
      <c r="I73" s="15">
        <v>0</v>
      </c>
      <c r="J73" s="15">
        <v>830</v>
      </c>
      <c r="K73" s="15">
        <v>0</v>
      </c>
      <c r="L73" s="15">
        <v>0</v>
      </c>
      <c r="M73" s="13">
        <v>3120</v>
      </c>
      <c r="N73" s="13">
        <v>3120</v>
      </c>
      <c r="O73" s="13">
        <f t="shared" si="4"/>
        <v>1414</v>
      </c>
      <c r="P73" s="23">
        <f t="shared" si="5"/>
        <v>8484</v>
      </c>
      <c r="Q73" s="26">
        <v>7.4999999999999997E-3</v>
      </c>
      <c r="R73" s="32" t="s">
        <v>328</v>
      </c>
    </row>
    <row r="74" spans="1:18" ht="150" x14ac:dyDescent="0.25">
      <c r="A74" s="2">
        <v>66</v>
      </c>
      <c r="B74" s="2">
        <v>481528</v>
      </c>
      <c r="C74" s="13" t="s">
        <v>87</v>
      </c>
      <c r="D74" s="13" t="s">
        <v>142</v>
      </c>
      <c r="E74" s="14" t="s">
        <v>274</v>
      </c>
      <c r="F74" s="14" t="s">
        <v>144</v>
      </c>
      <c r="G74" s="15" t="s">
        <v>327</v>
      </c>
      <c r="H74" s="15">
        <v>0</v>
      </c>
      <c r="I74" s="15">
        <v>0</v>
      </c>
      <c r="J74" s="15">
        <v>0</v>
      </c>
      <c r="K74" s="15">
        <v>3000</v>
      </c>
      <c r="L74" s="15">
        <v>400</v>
      </c>
      <c r="M74" s="13">
        <v>2340</v>
      </c>
      <c r="N74" s="13">
        <v>2340</v>
      </c>
      <c r="O74" s="13">
        <f t="shared" si="4"/>
        <v>1616</v>
      </c>
      <c r="P74" s="23">
        <f t="shared" si="5"/>
        <v>9696</v>
      </c>
      <c r="Q74" s="26">
        <v>7.4999999999999997E-3</v>
      </c>
      <c r="R74" s="20" t="s">
        <v>328</v>
      </c>
    </row>
    <row r="75" spans="1:18" ht="150" x14ac:dyDescent="0.25">
      <c r="A75" s="2">
        <v>67</v>
      </c>
      <c r="B75" s="2">
        <v>481524</v>
      </c>
      <c r="C75" s="13" t="s">
        <v>88</v>
      </c>
      <c r="D75" s="13" t="s">
        <v>142</v>
      </c>
      <c r="E75" s="14" t="s">
        <v>275</v>
      </c>
      <c r="F75" s="14" t="s">
        <v>200</v>
      </c>
      <c r="G75" s="15" t="s">
        <v>327</v>
      </c>
      <c r="H75" s="15">
        <v>0</v>
      </c>
      <c r="I75" s="15">
        <v>0</v>
      </c>
      <c r="J75" s="15">
        <v>0</v>
      </c>
      <c r="K75" s="15">
        <v>0</v>
      </c>
      <c r="L75" s="15">
        <v>0</v>
      </c>
      <c r="M75" s="13">
        <v>312</v>
      </c>
      <c r="N75" s="13">
        <v>312</v>
      </c>
      <c r="O75" s="13">
        <f t="shared" si="4"/>
        <v>125</v>
      </c>
      <c r="P75" s="23">
        <f t="shared" si="5"/>
        <v>749</v>
      </c>
      <c r="Q75" s="26">
        <v>7.4999999999999997E-3</v>
      </c>
      <c r="R75" s="20" t="s">
        <v>329</v>
      </c>
    </row>
    <row r="76" spans="1:18" ht="150" x14ac:dyDescent="0.25">
      <c r="A76" s="2">
        <v>68</v>
      </c>
      <c r="B76" s="2">
        <v>481524</v>
      </c>
      <c r="C76" s="13" t="s">
        <v>88</v>
      </c>
      <c r="D76" s="13" t="s">
        <v>142</v>
      </c>
      <c r="E76" s="14" t="s">
        <v>275</v>
      </c>
      <c r="F76" s="14" t="s">
        <v>200</v>
      </c>
      <c r="G76" s="15" t="s">
        <v>327</v>
      </c>
      <c r="H76" s="15">
        <v>0</v>
      </c>
      <c r="I76" s="15">
        <v>0</v>
      </c>
      <c r="J76" s="15">
        <v>0</v>
      </c>
      <c r="K76" s="15">
        <v>0</v>
      </c>
      <c r="L76" s="15">
        <v>0</v>
      </c>
      <c r="M76" s="13">
        <v>312</v>
      </c>
      <c r="N76" s="13">
        <v>312</v>
      </c>
      <c r="O76" s="13">
        <f t="shared" si="4"/>
        <v>125</v>
      </c>
      <c r="P76" s="23">
        <f t="shared" si="5"/>
        <v>749</v>
      </c>
      <c r="Q76" s="26">
        <v>7.4999999999999997E-3</v>
      </c>
      <c r="R76" s="32" t="s">
        <v>328</v>
      </c>
    </row>
    <row r="77" spans="1:18" ht="105" x14ac:dyDescent="0.25">
      <c r="A77" s="2">
        <v>69</v>
      </c>
      <c r="B77" s="2">
        <v>459174</v>
      </c>
      <c r="C77" s="13" t="s">
        <v>89</v>
      </c>
      <c r="D77" s="13" t="s">
        <v>142</v>
      </c>
      <c r="E77" s="14" t="s">
        <v>276</v>
      </c>
      <c r="F77" s="14" t="s">
        <v>201</v>
      </c>
      <c r="G77" s="15" t="s">
        <v>327</v>
      </c>
      <c r="H77" s="15">
        <v>0</v>
      </c>
      <c r="I77" s="15">
        <v>0</v>
      </c>
      <c r="J77" s="15">
        <v>0</v>
      </c>
      <c r="K77" s="15">
        <v>300</v>
      </c>
      <c r="L77" s="15">
        <v>0</v>
      </c>
      <c r="M77" s="13">
        <v>47</v>
      </c>
      <c r="N77" s="13">
        <v>47</v>
      </c>
      <c r="O77" s="13">
        <f t="shared" si="4"/>
        <v>79</v>
      </c>
      <c r="P77" s="23">
        <f t="shared" si="5"/>
        <v>473</v>
      </c>
      <c r="Q77" s="26">
        <v>7.4999999999999997E-3</v>
      </c>
      <c r="R77" s="20" t="s">
        <v>329</v>
      </c>
    </row>
    <row r="78" spans="1:18" ht="105" x14ac:dyDescent="0.25">
      <c r="A78" s="2">
        <v>70</v>
      </c>
      <c r="B78" s="2">
        <v>459174</v>
      </c>
      <c r="C78" s="13" t="s">
        <v>89</v>
      </c>
      <c r="D78" s="13" t="s">
        <v>142</v>
      </c>
      <c r="E78" s="14" t="s">
        <v>276</v>
      </c>
      <c r="F78" s="14" t="s">
        <v>201</v>
      </c>
      <c r="G78" s="15" t="s">
        <v>327</v>
      </c>
      <c r="H78" s="15">
        <v>0</v>
      </c>
      <c r="I78" s="15">
        <v>0</v>
      </c>
      <c r="J78" s="15">
        <v>0</v>
      </c>
      <c r="K78" s="15">
        <v>300</v>
      </c>
      <c r="L78" s="15">
        <v>0</v>
      </c>
      <c r="M78" s="13">
        <v>47</v>
      </c>
      <c r="N78" s="13">
        <v>47</v>
      </c>
      <c r="O78" s="13">
        <f t="shared" si="4"/>
        <v>79</v>
      </c>
      <c r="P78" s="23">
        <f t="shared" si="5"/>
        <v>473</v>
      </c>
      <c r="Q78" s="26">
        <v>7.4999999999999997E-3</v>
      </c>
      <c r="R78" s="32" t="s">
        <v>328</v>
      </c>
    </row>
    <row r="79" spans="1:18" ht="90" x14ac:dyDescent="0.25">
      <c r="A79" s="2">
        <v>71</v>
      </c>
      <c r="B79" s="2">
        <v>459177</v>
      </c>
      <c r="C79" s="13" t="s">
        <v>90</v>
      </c>
      <c r="D79" s="13" t="s">
        <v>142</v>
      </c>
      <c r="E79" s="14" t="s">
        <v>277</v>
      </c>
      <c r="F79" s="14" t="s">
        <v>202</v>
      </c>
      <c r="G79" s="15" t="s">
        <v>327</v>
      </c>
      <c r="H79" s="15">
        <v>0</v>
      </c>
      <c r="I79" s="15">
        <v>0</v>
      </c>
      <c r="J79" s="15">
        <v>0</v>
      </c>
      <c r="K79" s="15">
        <v>50</v>
      </c>
      <c r="L79" s="15">
        <v>0</v>
      </c>
      <c r="M79" s="13">
        <v>78</v>
      </c>
      <c r="N79" s="13">
        <v>78</v>
      </c>
      <c r="O79" s="13">
        <f t="shared" si="4"/>
        <v>41</v>
      </c>
      <c r="P79" s="23">
        <f t="shared" si="5"/>
        <v>247</v>
      </c>
      <c r="Q79" s="26">
        <v>7.4999999999999997E-3</v>
      </c>
      <c r="R79" s="20" t="s">
        <v>329</v>
      </c>
    </row>
    <row r="80" spans="1:18" ht="90" x14ac:dyDescent="0.25">
      <c r="A80" s="2">
        <v>72</v>
      </c>
      <c r="B80" s="2">
        <v>459177</v>
      </c>
      <c r="C80" s="13" t="s">
        <v>90</v>
      </c>
      <c r="D80" s="13" t="s">
        <v>142</v>
      </c>
      <c r="E80" s="14" t="s">
        <v>277</v>
      </c>
      <c r="F80" s="14" t="s">
        <v>202</v>
      </c>
      <c r="G80" s="15" t="s">
        <v>327</v>
      </c>
      <c r="H80" s="15">
        <v>0</v>
      </c>
      <c r="I80" s="15">
        <v>0</v>
      </c>
      <c r="J80" s="15">
        <v>0</v>
      </c>
      <c r="K80" s="15">
        <v>50</v>
      </c>
      <c r="L80" s="15">
        <v>0</v>
      </c>
      <c r="M80" s="13">
        <v>78</v>
      </c>
      <c r="N80" s="13">
        <v>78</v>
      </c>
      <c r="O80" s="13">
        <f t="shared" si="4"/>
        <v>41</v>
      </c>
      <c r="P80" s="23">
        <f t="shared" si="5"/>
        <v>247</v>
      </c>
      <c r="Q80" s="26">
        <v>7.4999999999999997E-3</v>
      </c>
      <c r="R80" s="32" t="s">
        <v>328</v>
      </c>
    </row>
    <row r="81" spans="1:18" ht="75" x14ac:dyDescent="0.25">
      <c r="A81" s="2">
        <v>73</v>
      </c>
      <c r="B81" s="2">
        <v>452984</v>
      </c>
      <c r="C81" s="13" t="s">
        <v>91</v>
      </c>
      <c r="D81" s="13" t="s">
        <v>142</v>
      </c>
      <c r="E81" s="14" t="s">
        <v>278</v>
      </c>
      <c r="F81" s="14" t="s">
        <v>203</v>
      </c>
      <c r="G81" s="15" t="s">
        <v>327</v>
      </c>
      <c r="H81" s="15">
        <v>0</v>
      </c>
      <c r="I81" s="15">
        <v>0</v>
      </c>
      <c r="J81" s="15">
        <v>11</v>
      </c>
      <c r="K81" s="15">
        <v>0</v>
      </c>
      <c r="L81" s="15">
        <v>0</v>
      </c>
      <c r="M81" s="13">
        <v>468</v>
      </c>
      <c r="N81" s="13">
        <v>468</v>
      </c>
      <c r="O81" s="13">
        <f t="shared" si="4"/>
        <v>189</v>
      </c>
      <c r="P81" s="23">
        <f t="shared" si="5"/>
        <v>1136</v>
      </c>
      <c r="Q81" s="26">
        <v>7.4999999999999997E-3</v>
      </c>
      <c r="R81" s="20" t="s">
        <v>329</v>
      </c>
    </row>
    <row r="82" spans="1:18" ht="75" x14ac:dyDescent="0.25">
      <c r="A82" s="2">
        <v>74</v>
      </c>
      <c r="B82" s="2">
        <v>452984</v>
      </c>
      <c r="C82" s="13" t="s">
        <v>91</v>
      </c>
      <c r="D82" s="13" t="s">
        <v>142</v>
      </c>
      <c r="E82" s="14" t="s">
        <v>278</v>
      </c>
      <c r="F82" s="14" t="s">
        <v>203</v>
      </c>
      <c r="G82" s="15" t="s">
        <v>327</v>
      </c>
      <c r="H82" s="15">
        <v>0</v>
      </c>
      <c r="I82" s="15">
        <v>0</v>
      </c>
      <c r="J82" s="15">
        <v>11</v>
      </c>
      <c r="K82" s="15">
        <v>0</v>
      </c>
      <c r="L82" s="15">
        <v>0</v>
      </c>
      <c r="M82" s="13">
        <v>468</v>
      </c>
      <c r="N82" s="13">
        <v>468</v>
      </c>
      <c r="O82" s="13">
        <f t="shared" si="4"/>
        <v>189</v>
      </c>
      <c r="P82" s="23">
        <f t="shared" si="5"/>
        <v>1136</v>
      </c>
      <c r="Q82" s="26">
        <v>7.4999999999999997E-3</v>
      </c>
      <c r="R82" s="32" t="s">
        <v>328</v>
      </c>
    </row>
    <row r="83" spans="1:18" ht="75" x14ac:dyDescent="0.25">
      <c r="A83" s="2">
        <v>75</v>
      </c>
      <c r="B83" s="2">
        <v>452985</v>
      </c>
      <c r="C83" s="13" t="s">
        <v>92</v>
      </c>
      <c r="D83" s="13" t="s">
        <v>142</v>
      </c>
      <c r="E83" s="14" t="s">
        <v>279</v>
      </c>
      <c r="F83" s="14" t="s">
        <v>204</v>
      </c>
      <c r="G83" s="15" t="s">
        <v>327</v>
      </c>
      <c r="H83" s="15">
        <v>0</v>
      </c>
      <c r="I83" s="15">
        <v>15</v>
      </c>
      <c r="J83" s="15">
        <v>0</v>
      </c>
      <c r="K83" s="15">
        <v>0</v>
      </c>
      <c r="L83" s="15">
        <v>0</v>
      </c>
      <c r="M83" s="13">
        <v>156</v>
      </c>
      <c r="N83" s="13">
        <v>156</v>
      </c>
      <c r="O83" s="13">
        <f t="shared" si="4"/>
        <v>65</v>
      </c>
      <c r="P83" s="23">
        <f t="shared" si="5"/>
        <v>392</v>
      </c>
      <c r="Q83" s="26">
        <v>7.4999999999999997E-3</v>
      </c>
      <c r="R83" s="20" t="s">
        <v>329</v>
      </c>
    </row>
    <row r="84" spans="1:18" ht="75" x14ac:dyDescent="0.25">
      <c r="A84" s="2">
        <v>76</v>
      </c>
      <c r="B84" s="2">
        <v>452985</v>
      </c>
      <c r="C84" s="13" t="s">
        <v>92</v>
      </c>
      <c r="D84" s="13" t="s">
        <v>142</v>
      </c>
      <c r="E84" s="14" t="s">
        <v>279</v>
      </c>
      <c r="F84" s="14" t="s">
        <v>204</v>
      </c>
      <c r="G84" s="15" t="s">
        <v>327</v>
      </c>
      <c r="H84" s="15">
        <v>0</v>
      </c>
      <c r="I84" s="15">
        <v>15</v>
      </c>
      <c r="J84" s="15">
        <v>0</v>
      </c>
      <c r="K84" s="15">
        <v>0</v>
      </c>
      <c r="L84" s="15">
        <v>0</v>
      </c>
      <c r="M84" s="13">
        <v>156</v>
      </c>
      <c r="N84" s="13">
        <v>156</v>
      </c>
      <c r="O84" s="13">
        <f t="shared" si="4"/>
        <v>65</v>
      </c>
      <c r="P84" s="23">
        <f t="shared" si="5"/>
        <v>392</v>
      </c>
      <c r="Q84" s="26">
        <v>7.4999999999999997E-3</v>
      </c>
      <c r="R84" s="32" t="s">
        <v>328</v>
      </c>
    </row>
    <row r="85" spans="1:18" ht="114.75" customHeight="1" x14ac:dyDescent="0.25">
      <c r="A85" s="2">
        <v>77</v>
      </c>
      <c r="B85" s="2">
        <v>452982</v>
      </c>
      <c r="C85" s="13" t="s">
        <v>93</v>
      </c>
      <c r="D85" s="13" t="s">
        <v>142</v>
      </c>
      <c r="E85" s="14" t="s">
        <v>280</v>
      </c>
      <c r="F85" s="14" t="s">
        <v>205</v>
      </c>
      <c r="G85" s="15" t="s">
        <v>327</v>
      </c>
      <c r="H85" s="15">
        <v>0</v>
      </c>
      <c r="I85" s="15">
        <v>0</v>
      </c>
      <c r="J85" s="15">
        <v>0</v>
      </c>
      <c r="K85" s="15">
        <v>0</v>
      </c>
      <c r="L85" s="15">
        <v>0</v>
      </c>
      <c r="M85" s="13">
        <v>94</v>
      </c>
      <c r="N85" s="13">
        <v>94</v>
      </c>
      <c r="O85" s="13">
        <f t="shared" si="4"/>
        <v>38</v>
      </c>
      <c r="P85" s="23">
        <f t="shared" si="5"/>
        <v>226</v>
      </c>
      <c r="Q85" s="26">
        <v>7.4999999999999997E-3</v>
      </c>
      <c r="R85" s="20" t="s">
        <v>329</v>
      </c>
    </row>
    <row r="86" spans="1:18" ht="114.75" customHeight="1" x14ac:dyDescent="0.25">
      <c r="A86" s="2">
        <v>78</v>
      </c>
      <c r="B86" s="2">
        <v>452982</v>
      </c>
      <c r="C86" s="13" t="s">
        <v>93</v>
      </c>
      <c r="D86" s="13" t="s">
        <v>142</v>
      </c>
      <c r="E86" s="14" t="s">
        <v>280</v>
      </c>
      <c r="F86" s="14" t="s">
        <v>205</v>
      </c>
      <c r="G86" s="15" t="s">
        <v>327</v>
      </c>
      <c r="H86" s="15">
        <v>0</v>
      </c>
      <c r="I86" s="15">
        <v>0</v>
      </c>
      <c r="J86" s="15">
        <v>0</v>
      </c>
      <c r="K86" s="15">
        <v>0</v>
      </c>
      <c r="L86" s="15">
        <v>0</v>
      </c>
      <c r="M86" s="13">
        <v>94</v>
      </c>
      <c r="N86" s="13">
        <v>94</v>
      </c>
      <c r="O86" s="13">
        <f t="shared" si="4"/>
        <v>38</v>
      </c>
      <c r="P86" s="23">
        <f t="shared" si="5"/>
        <v>226</v>
      </c>
      <c r="Q86" s="26">
        <v>7.4999999999999997E-3</v>
      </c>
      <c r="R86" s="32" t="s">
        <v>328</v>
      </c>
    </row>
    <row r="87" spans="1:18" ht="120" x14ac:dyDescent="0.25">
      <c r="A87" s="2">
        <v>79</v>
      </c>
      <c r="B87" s="2">
        <v>617930</v>
      </c>
      <c r="C87" s="13" t="s">
        <v>94</v>
      </c>
      <c r="D87" s="13" t="s">
        <v>142</v>
      </c>
      <c r="E87" s="14" t="s">
        <v>281</v>
      </c>
      <c r="F87" s="14" t="s">
        <v>206</v>
      </c>
      <c r="G87" s="15" t="s">
        <v>327</v>
      </c>
      <c r="H87" s="15">
        <v>0</v>
      </c>
      <c r="I87" s="15">
        <v>0</v>
      </c>
      <c r="J87" s="15">
        <v>0</v>
      </c>
      <c r="K87" s="15">
        <v>0</v>
      </c>
      <c r="L87" s="15">
        <v>20</v>
      </c>
      <c r="M87" s="13">
        <v>94</v>
      </c>
      <c r="N87" s="13">
        <v>94</v>
      </c>
      <c r="O87" s="13">
        <f t="shared" si="4"/>
        <v>42</v>
      </c>
      <c r="P87" s="23">
        <f t="shared" si="5"/>
        <v>250</v>
      </c>
      <c r="Q87" s="26">
        <v>7.4999999999999997E-3</v>
      </c>
      <c r="R87" s="20" t="s">
        <v>329</v>
      </c>
    </row>
    <row r="88" spans="1:18" ht="120" x14ac:dyDescent="0.25">
      <c r="A88" s="2">
        <v>80</v>
      </c>
      <c r="B88" s="2">
        <v>617930</v>
      </c>
      <c r="C88" s="13" t="s">
        <v>94</v>
      </c>
      <c r="D88" s="13" t="s">
        <v>142</v>
      </c>
      <c r="E88" s="14" t="s">
        <v>281</v>
      </c>
      <c r="F88" s="14" t="s">
        <v>206</v>
      </c>
      <c r="G88" s="15" t="s">
        <v>327</v>
      </c>
      <c r="H88" s="15">
        <v>0</v>
      </c>
      <c r="I88" s="15">
        <v>0</v>
      </c>
      <c r="J88" s="15">
        <v>0</v>
      </c>
      <c r="K88" s="15">
        <v>0</v>
      </c>
      <c r="L88" s="15">
        <v>20</v>
      </c>
      <c r="M88" s="13">
        <v>94</v>
      </c>
      <c r="N88" s="13">
        <v>94</v>
      </c>
      <c r="O88" s="13">
        <f t="shared" si="4"/>
        <v>42</v>
      </c>
      <c r="P88" s="23">
        <f t="shared" si="5"/>
        <v>250</v>
      </c>
      <c r="Q88" s="26">
        <v>7.4999999999999997E-3</v>
      </c>
      <c r="R88" s="32" t="s">
        <v>328</v>
      </c>
    </row>
    <row r="89" spans="1:18" ht="120" x14ac:dyDescent="0.25">
      <c r="A89" s="2">
        <v>81</v>
      </c>
      <c r="B89" s="2">
        <v>617929</v>
      </c>
      <c r="C89" s="13" t="s">
        <v>95</v>
      </c>
      <c r="D89" s="13" t="s">
        <v>142</v>
      </c>
      <c r="E89" s="14" t="s">
        <v>282</v>
      </c>
      <c r="F89" s="14" t="s">
        <v>207</v>
      </c>
      <c r="G89" s="15" t="s">
        <v>327</v>
      </c>
      <c r="H89" s="15">
        <v>0</v>
      </c>
      <c r="I89" s="15">
        <v>0</v>
      </c>
      <c r="J89" s="15">
        <v>0</v>
      </c>
      <c r="K89" s="15">
        <v>0</v>
      </c>
      <c r="L89" s="15">
        <v>20</v>
      </c>
      <c r="M89" s="13">
        <v>31</v>
      </c>
      <c r="N89" s="13">
        <v>31</v>
      </c>
      <c r="O89" s="13">
        <f t="shared" si="4"/>
        <v>16</v>
      </c>
      <c r="P89" s="23">
        <f t="shared" si="5"/>
        <v>98</v>
      </c>
      <c r="Q89" s="26">
        <v>7.4999999999999997E-3</v>
      </c>
      <c r="R89" s="20" t="s">
        <v>329</v>
      </c>
    </row>
    <row r="90" spans="1:18" ht="120" x14ac:dyDescent="0.25">
      <c r="A90" s="2">
        <v>82</v>
      </c>
      <c r="B90" s="2">
        <v>617929</v>
      </c>
      <c r="C90" s="13" t="s">
        <v>95</v>
      </c>
      <c r="D90" s="13" t="s">
        <v>142</v>
      </c>
      <c r="E90" s="14" t="s">
        <v>282</v>
      </c>
      <c r="F90" s="14" t="s">
        <v>207</v>
      </c>
      <c r="G90" s="15" t="s">
        <v>327</v>
      </c>
      <c r="H90" s="15">
        <v>0</v>
      </c>
      <c r="I90" s="15">
        <v>0</v>
      </c>
      <c r="J90" s="15">
        <v>0</v>
      </c>
      <c r="K90" s="15">
        <v>0</v>
      </c>
      <c r="L90" s="15">
        <v>20</v>
      </c>
      <c r="M90" s="13">
        <v>31</v>
      </c>
      <c r="N90" s="13">
        <v>31</v>
      </c>
      <c r="O90" s="13">
        <f t="shared" si="4"/>
        <v>16</v>
      </c>
      <c r="P90" s="23">
        <f t="shared" si="5"/>
        <v>98</v>
      </c>
      <c r="Q90" s="26">
        <v>7.4999999999999997E-3</v>
      </c>
      <c r="R90" s="32" t="s">
        <v>328</v>
      </c>
    </row>
    <row r="91" spans="1:18" ht="75" x14ac:dyDescent="0.25">
      <c r="A91" s="2">
        <v>83</v>
      </c>
      <c r="B91" s="2">
        <v>454091</v>
      </c>
      <c r="C91" s="13" t="s">
        <v>96</v>
      </c>
      <c r="D91" s="13" t="s">
        <v>142</v>
      </c>
      <c r="E91" s="14" t="s">
        <v>283</v>
      </c>
      <c r="F91" s="14" t="s">
        <v>208</v>
      </c>
      <c r="G91" s="15" t="s">
        <v>327</v>
      </c>
      <c r="H91" s="15">
        <v>0</v>
      </c>
      <c r="I91" s="15">
        <v>0</v>
      </c>
      <c r="J91" s="15">
        <v>6</v>
      </c>
      <c r="K91" s="15">
        <v>0</v>
      </c>
      <c r="L91" s="15">
        <v>0</v>
      </c>
      <c r="M91" s="13">
        <v>94</v>
      </c>
      <c r="N91" s="13">
        <v>94</v>
      </c>
      <c r="O91" s="13">
        <f t="shared" ref="O91:O122" si="6">ROUND(SUM(H91:N91)*0.2,0)</f>
        <v>39</v>
      </c>
      <c r="P91" s="23">
        <f t="shared" ref="P91:P122" si="7">SUMIF(H91:O91,"&gt;"&amp;0)</f>
        <v>233</v>
      </c>
      <c r="Q91" s="26">
        <v>7.4999999999999997E-3</v>
      </c>
      <c r="R91" s="20" t="s">
        <v>329</v>
      </c>
    </row>
    <row r="92" spans="1:18" ht="75" x14ac:dyDescent="0.25">
      <c r="A92" s="2">
        <v>84</v>
      </c>
      <c r="B92" s="2">
        <v>454091</v>
      </c>
      <c r="C92" s="13" t="s">
        <v>96</v>
      </c>
      <c r="D92" s="13" t="s">
        <v>142</v>
      </c>
      <c r="E92" s="14" t="s">
        <v>283</v>
      </c>
      <c r="F92" s="14" t="s">
        <v>208</v>
      </c>
      <c r="G92" s="15" t="s">
        <v>327</v>
      </c>
      <c r="H92" s="15">
        <v>0</v>
      </c>
      <c r="I92" s="15">
        <v>0</v>
      </c>
      <c r="J92" s="15">
        <v>6</v>
      </c>
      <c r="K92" s="15">
        <v>0</v>
      </c>
      <c r="L92" s="15">
        <v>0</v>
      </c>
      <c r="M92" s="13">
        <v>94</v>
      </c>
      <c r="N92" s="13">
        <v>94</v>
      </c>
      <c r="O92" s="13">
        <f t="shared" si="6"/>
        <v>39</v>
      </c>
      <c r="P92" s="23">
        <f t="shared" si="7"/>
        <v>233</v>
      </c>
      <c r="Q92" s="26">
        <v>7.4999999999999997E-3</v>
      </c>
      <c r="R92" s="32" t="s">
        <v>328</v>
      </c>
    </row>
    <row r="93" spans="1:18" ht="255" x14ac:dyDescent="0.25">
      <c r="A93" s="2">
        <v>85</v>
      </c>
      <c r="B93" s="2">
        <v>445606</v>
      </c>
      <c r="C93" s="13" t="s">
        <v>97</v>
      </c>
      <c r="D93" s="13" t="s">
        <v>142</v>
      </c>
      <c r="E93" s="14" t="s">
        <v>284</v>
      </c>
      <c r="F93" s="14" t="s">
        <v>209</v>
      </c>
      <c r="G93" s="15" t="s">
        <v>327</v>
      </c>
      <c r="H93" s="15">
        <v>12</v>
      </c>
      <c r="I93" s="15">
        <v>0</v>
      </c>
      <c r="J93" s="15">
        <v>0</v>
      </c>
      <c r="K93" s="15">
        <v>50</v>
      </c>
      <c r="L93" s="15">
        <v>0</v>
      </c>
      <c r="M93" s="13">
        <v>47</v>
      </c>
      <c r="N93" s="13">
        <v>47</v>
      </c>
      <c r="O93" s="13">
        <f t="shared" si="6"/>
        <v>31</v>
      </c>
      <c r="P93" s="23">
        <f t="shared" si="7"/>
        <v>187</v>
      </c>
      <c r="Q93" s="26">
        <v>5.0000000000000001E-3</v>
      </c>
      <c r="R93" s="20" t="s">
        <v>328</v>
      </c>
    </row>
    <row r="94" spans="1:18" ht="255" x14ac:dyDescent="0.25">
      <c r="A94" s="2">
        <v>86</v>
      </c>
      <c r="B94" s="2">
        <v>445602</v>
      </c>
      <c r="C94" s="13" t="s">
        <v>98</v>
      </c>
      <c r="D94" s="13" t="s">
        <v>142</v>
      </c>
      <c r="E94" s="14" t="s">
        <v>285</v>
      </c>
      <c r="F94" s="14" t="s">
        <v>210</v>
      </c>
      <c r="G94" s="15" t="s">
        <v>327</v>
      </c>
      <c r="H94" s="15">
        <v>12</v>
      </c>
      <c r="I94" s="15">
        <v>0</v>
      </c>
      <c r="J94" s="15">
        <v>0</v>
      </c>
      <c r="K94" s="15">
        <v>20</v>
      </c>
      <c r="L94" s="15">
        <v>0</v>
      </c>
      <c r="M94" s="13">
        <v>31</v>
      </c>
      <c r="N94" s="13">
        <v>31</v>
      </c>
      <c r="O94" s="13">
        <f t="shared" si="6"/>
        <v>19</v>
      </c>
      <c r="P94" s="23">
        <f t="shared" si="7"/>
        <v>113</v>
      </c>
      <c r="Q94" s="26">
        <v>5.0000000000000001E-3</v>
      </c>
      <c r="R94" s="20" t="s">
        <v>328</v>
      </c>
    </row>
    <row r="95" spans="1:18" ht="105" x14ac:dyDescent="0.25">
      <c r="A95" s="2">
        <v>87</v>
      </c>
      <c r="B95" s="2">
        <v>475758</v>
      </c>
      <c r="C95" s="13" t="s">
        <v>99</v>
      </c>
      <c r="D95" s="13" t="s">
        <v>142</v>
      </c>
      <c r="E95" s="14" t="s">
        <v>286</v>
      </c>
      <c r="F95" s="14" t="s">
        <v>211</v>
      </c>
      <c r="G95" s="15" t="s">
        <v>327</v>
      </c>
      <c r="H95" s="15">
        <v>0</v>
      </c>
      <c r="I95" s="15">
        <v>0</v>
      </c>
      <c r="J95" s="15">
        <v>0</v>
      </c>
      <c r="K95" s="15">
        <v>0</v>
      </c>
      <c r="L95" s="15">
        <v>200</v>
      </c>
      <c r="M95" s="13">
        <v>156</v>
      </c>
      <c r="N95" s="13">
        <v>156</v>
      </c>
      <c r="O95" s="13">
        <f t="shared" si="6"/>
        <v>102</v>
      </c>
      <c r="P95" s="23">
        <f t="shared" si="7"/>
        <v>614</v>
      </c>
      <c r="Q95" s="26">
        <v>7.4999999999999997E-3</v>
      </c>
      <c r="R95" s="20" t="s">
        <v>329</v>
      </c>
    </row>
    <row r="96" spans="1:18" ht="105" x14ac:dyDescent="0.25">
      <c r="A96" s="2">
        <v>88</v>
      </c>
      <c r="B96" s="2">
        <v>475758</v>
      </c>
      <c r="C96" s="13" t="s">
        <v>99</v>
      </c>
      <c r="D96" s="13" t="s">
        <v>142</v>
      </c>
      <c r="E96" s="14" t="s">
        <v>286</v>
      </c>
      <c r="F96" s="14" t="s">
        <v>211</v>
      </c>
      <c r="G96" s="15" t="s">
        <v>327</v>
      </c>
      <c r="H96" s="15">
        <v>0</v>
      </c>
      <c r="I96" s="15">
        <v>0</v>
      </c>
      <c r="J96" s="15">
        <v>0</v>
      </c>
      <c r="K96" s="15">
        <v>0</v>
      </c>
      <c r="L96" s="15">
        <v>200</v>
      </c>
      <c r="M96" s="13">
        <v>156</v>
      </c>
      <c r="N96" s="13">
        <v>156</v>
      </c>
      <c r="O96" s="13">
        <f t="shared" si="6"/>
        <v>102</v>
      </c>
      <c r="P96" s="23">
        <f t="shared" si="7"/>
        <v>614</v>
      </c>
      <c r="Q96" s="26">
        <v>7.4999999999999997E-3</v>
      </c>
      <c r="R96" s="32" t="s">
        <v>328</v>
      </c>
    </row>
    <row r="97" spans="1:18" ht="105" x14ac:dyDescent="0.25">
      <c r="A97" s="2">
        <v>89</v>
      </c>
      <c r="B97" s="2">
        <v>437645</v>
      </c>
      <c r="C97" s="13" t="s">
        <v>100</v>
      </c>
      <c r="D97" s="13" t="s">
        <v>142</v>
      </c>
      <c r="E97" s="14" t="s">
        <v>287</v>
      </c>
      <c r="F97" s="14" t="s">
        <v>212</v>
      </c>
      <c r="G97" s="15" t="s">
        <v>327</v>
      </c>
      <c r="H97" s="15">
        <v>0</v>
      </c>
      <c r="I97" s="15">
        <v>0</v>
      </c>
      <c r="J97" s="15">
        <v>0</v>
      </c>
      <c r="K97" s="15">
        <v>0</v>
      </c>
      <c r="L97" s="15">
        <v>0</v>
      </c>
      <c r="M97" s="13">
        <v>47</v>
      </c>
      <c r="N97" s="13">
        <v>47</v>
      </c>
      <c r="O97" s="13">
        <f t="shared" si="6"/>
        <v>19</v>
      </c>
      <c r="P97" s="23">
        <f t="shared" si="7"/>
        <v>113</v>
      </c>
      <c r="Q97" s="26">
        <v>7.4999999999999997E-3</v>
      </c>
      <c r="R97" s="20" t="s">
        <v>329</v>
      </c>
    </row>
    <row r="98" spans="1:18" ht="105" x14ac:dyDescent="0.25">
      <c r="A98" s="2">
        <v>90</v>
      </c>
      <c r="B98" s="2">
        <v>437645</v>
      </c>
      <c r="C98" s="13" t="s">
        <v>100</v>
      </c>
      <c r="D98" s="13" t="s">
        <v>142</v>
      </c>
      <c r="E98" s="14" t="s">
        <v>287</v>
      </c>
      <c r="F98" s="14" t="s">
        <v>212</v>
      </c>
      <c r="G98" s="15" t="s">
        <v>327</v>
      </c>
      <c r="H98" s="15">
        <v>0</v>
      </c>
      <c r="I98" s="15">
        <v>0</v>
      </c>
      <c r="J98" s="15">
        <v>0</v>
      </c>
      <c r="K98" s="15">
        <v>0</v>
      </c>
      <c r="L98" s="15">
        <v>0</v>
      </c>
      <c r="M98" s="13">
        <v>47</v>
      </c>
      <c r="N98" s="13">
        <v>47</v>
      </c>
      <c r="O98" s="13">
        <f t="shared" si="6"/>
        <v>19</v>
      </c>
      <c r="P98" s="23">
        <f t="shared" si="7"/>
        <v>113</v>
      </c>
      <c r="Q98" s="26">
        <v>7.4999999999999997E-3</v>
      </c>
      <c r="R98" s="32" t="s">
        <v>328</v>
      </c>
    </row>
    <row r="99" spans="1:18" ht="90" x14ac:dyDescent="0.25">
      <c r="A99" s="2">
        <v>91</v>
      </c>
      <c r="B99" s="2">
        <v>435425</v>
      </c>
      <c r="C99" s="13" t="s">
        <v>101</v>
      </c>
      <c r="D99" s="13" t="s">
        <v>142</v>
      </c>
      <c r="E99" s="14" t="s">
        <v>288</v>
      </c>
      <c r="F99" s="14" t="s">
        <v>213</v>
      </c>
      <c r="G99" s="15" t="s">
        <v>327</v>
      </c>
      <c r="H99" s="15">
        <v>0</v>
      </c>
      <c r="I99" s="15">
        <v>0</v>
      </c>
      <c r="J99" s="15">
        <v>0</v>
      </c>
      <c r="K99" s="15">
        <v>200</v>
      </c>
      <c r="L99" s="15">
        <v>70</v>
      </c>
      <c r="M99" s="13">
        <v>234</v>
      </c>
      <c r="N99" s="13">
        <v>234</v>
      </c>
      <c r="O99" s="13">
        <f t="shared" si="6"/>
        <v>148</v>
      </c>
      <c r="P99" s="23">
        <f t="shared" si="7"/>
        <v>886</v>
      </c>
      <c r="Q99" s="26">
        <v>7.4999999999999997E-3</v>
      </c>
      <c r="R99" s="20" t="s">
        <v>329</v>
      </c>
    </row>
    <row r="100" spans="1:18" ht="90" x14ac:dyDescent="0.25">
      <c r="A100" s="2">
        <v>92</v>
      </c>
      <c r="B100" s="2">
        <v>435425</v>
      </c>
      <c r="C100" s="13" t="s">
        <v>101</v>
      </c>
      <c r="D100" s="13" t="s">
        <v>142</v>
      </c>
      <c r="E100" s="14" t="s">
        <v>288</v>
      </c>
      <c r="F100" s="14" t="s">
        <v>213</v>
      </c>
      <c r="G100" s="15" t="s">
        <v>327</v>
      </c>
      <c r="H100" s="15">
        <v>0</v>
      </c>
      <c r="I100" s="15">
        <v>0</v>
      </c>
      <c r="J100" s="15">
        <v>0</v>
      </c>
      <c r="K100" s="15">
        <v>200</v>
      </c>
      <c r="L100" s="15">
        <v>70</v>
      </c>
      <c r="M100" s="13">
        <v>234</v>
      </c>
      <c r="N100" s="13">
        <v>234</v>
      </c>
      <c r="O100" s="13">
        <f t="shared" si="6"/>
        <v>148</v>
      </c>
      <c r="P100" s="23">
        <f t="shared" si="7"/>
        <v>886</v>
      </c>
      <c r="Q100" s="26">
        <v>7.4999999999999997E-3</v>
      </c>
      <c r="R100" s="32" t="s">
        <v>328</v>
      </c>
    </row>
    <row r="101" spans="1:18" ht="105" x14ac:dyDescent="0.25">
      <c r="A101" s="2">
        <v>93</v>
      </c>
      <c r="B101" s="2">
        <v>437645</v>
      </c>
      <c r="C101" s="13" t="s">
        <v>102</v>
      </c>
      <c r="D101" s="13" t="s">
        <v>142</v>
      </c>
      <c r="E101" s="14" t="s">
        <v>289</v>
      </c>
      <c r="F101" s="14" t="s">
        <v>214</v>
      </c>
      <c r="G101" s="15" t="s">
        <v>327</v>
      </c>
      <c r="H101" s="15">
        <v>0</v>
      </c>
      <c r="I101" s="15"/>
      <c r="J101" s="15">
        <v>0</v>
      </c>
      <c r="K101" s="15">
        <v>20</v>
      </c>
      <c r="L101" s="15">
        <v>0</v>
      </c>
      <c r="M101" s="13">
        <v>156</v>
      </c>
      <c r="N101" s="13">
        <v>156</v>
      </c>
      <c r="O101" s="13">
        <f t="shared" si="6"/>
        <v>66</v>
      </c>
      <c r="P101" s="23">
        <f t="shared" si="7"/>
        <v>398</v>
      </c>
      <c r="Q101" s="26">
        <v>7.4999999999999997E-3</v>
      </c>
      <c r="R101" s="20" t="s">
        <v>329</v>
      </c>
    </row>
    <row r="102" spans="1:18" ht="105" x14ac:dyDescent="0.25">
      <c r="A102" s="2">
        <v>94</v>
      </c>
      <c r="B102" s="2">
        <v>437645</v>
      </c>
      <c r="C102" s="13" t="s">
        <v>102</v>
      </c>
      <c r="D102" s="13" t="s">
        <v>142</v>
      </c>
      <c r="E102" s="14" t="s">
        <v>289</v>
      </c>
      <c r="F102" s="14" t="s">
        <v>214</v>
      </c>
      <c r="G102" s="15" t="s">
        <v>327</v>
      </c>
      <c r="H102" s="15">
        <v>0</v>
      </c>
      <c r="I102" s="15"/>
      <c r="J102" s="15">
        <v>0</v>
      </c>
      <c r="K102" s="15">
        <v>20</v>
      </c>
      <c r="L102" s="15">
        <v>0</v>
      </c>
      <c r="M102" s="13">
        <v>156</v>
      </c>
      <c r="N102" s="13">
        <v>156</v>
      </c>
      <c r="O102" s="13">
        <f t="shared" si="6"/>
        <v>66</v>
      </c>
      <c r="P102" s="23">
        <f t="shared" si="7"/>
        <v>398</v>
      </c>
      <c r="Q102" s="26">
        <v>7.4999999999999997E-3</v>
      </c>
      <c r="R102" s="32" t="s">
        <v>328</v>
      </c>
    </row>
    <row r="103" spans="1:18" ht="105" x14ac:dyDescent="0.25">
      <c r="A103" s="2">
        <v>95</v>
      </c>
      <c r="B103" s="2">
        <v>454574</v>
      </c>
      <c r="C103" s="13" t="s">
        <v>103</v>
      </c>
      <c r="D103" s="13" t="s">
        <v>142</v>
      </c>
      <c r="E103" s="14" t="s">
        <v>290</v>
      </c>
      <c r="F103" s="14" t="s">
        <v>215</v>
      </c>
      <c r="G103" s="15" t="s">
        <v>327</v>
      </c>
      <c r="H103" s="15">
        <v>0</v>
      </c>
      <c r="I103" s="15">
        <v>100</v>
      </c>
      <c r="J103" s="15">
        <v>41</v>
      </c>
      <c r="K103" s="15">
        <v>200</v>
      </c>
      <c r="L103" s="15">
        <v>1500</v>
      </c>
      <c r="M103" s="13">
        <v>312</v>
      </c>
      <c r="N103" s="13">
        <v>312</v>
      </c>
      <c r="O103" s="13">
        <f t="shared" si="6"/>
        <v>493</v>
      </c>
      <c r="P103" s="23">
        <f t="shared" si="7"/>
        <v>2958</v>
      </c>
      <c r="Q103" s="26">
        <v>7.4999999999999997E-3</v>
      </c>
      <c r="R103" s="20" t="s">
        <v>329</v>
      </c>
    </row>
    <row r="104" spans="1:18" ht="105" x14ac:dyDescent="0.25">
      <c r="A104" s="2">
        <v>96</v>
      </c>
      <c r="B104" s="2">
        <v>454574</v>
      </c>
      <c r="C104" s="13" t="s">
        <v>103</v>
      </c>
      <c r="D104" s="13" t="s">
        <v>142</v>
      </c>
      <c r="E104" s="14" t="s">
        <v>290</v>
      </c>
      <c r="F104" s="14" t="s">
        <v>215</v>
      </c>
      <c r="G104" s="15" t="s">
        <v>327</v>
      </c>
      <c r="H104" s="15">
        <v>0</v>
      </c>
      <c r="I104" s="15">
        <v>100</v>
      </c>
      <c r="J104" s="15">
        <v>41</v>
      </c>
      <c r="K104" s="15">
        <v>200</v>
      </c>
      <c r="L104" s="15">
        <v>1500</v>
      </c>
      <c r="M104" s="13">
        <v>312</v>
      </c>
      <c r="N104" s="13">
        <v>312</v>
      </c>
      <c r="O104" s="13">
        <f t="shared" si="6"/>
        <v>493</v>
      </c>
      <c r="P104" s="23">
        <f t="shared" si="7"/>
        <v>2958</v>
      </c>
      <c r="Q104" s="26">
        <v>7.4999999999999997E-3</v>
      </c>
      <c r="R104" s="32" t="s">
        <v>328</v>
      </c>
    </row>
    <row r="105" spans="1:18" ht="74.25" customHeight="1" x14ac:dyDescent="0.25">
      <c r="A105" s="2">
        <v>97</v>
      </c>
      <c r="B105" s="2">
        <v>454575</v>
      </c>
      <c r="C105" s="13" t="s">
        <v>104</v>
      </c>
      <c r="D105" s="13" t="s">
        <v>142</v>
      </c>
      <c r="E105" s="14" t="s">
        <v>291</v>
      </c>
      <c r="F105" s="14" t="s">
        <v>145</v>
      </c>
      <c r="G105" s="15" t="s">
        <v>327</v>
      </c>
      <c r="H105" s="15">
        <v>0</v>
      </c>
      <c r="I105" s="15">
        <v>15</v>
      </c>
      <c r="J105" s="15">
        <v>6</v>
      </c>
      <c r="K105" s="15">
        <v>100</v>
      </c>
      <c r="L105" s="15">
        <v>100</v>
      </c>
      <c r="M105" s="13">
        <v>234</v>
      </c>
      <c r="N105" s="13">
        <v>234</v>
      </c>
      <c r="O105" s="13">
        <f t="shared" si="6"/>
        <v>138</v>
      </c>
      <c r="P105" s="23">
        <f t="shared" si="7"/>
        <v>827</v>
      </c>
      <c r="Q105" s="26">
        <v>7.4999999999999997E-3</v>
      </c>
      <c r="R105" s="20" t="s">
        <v>329</v>
      </c>
    </row>
    <row r="106" spans="1:18" ht="74.25" customHeight="1" x14ac:dyDescent="0.25">
      <c r="A106" s="2">
        <v>98</v>
      </c>
      <c r="B106" s="2">
        <v>454575</v>
      </c>
      <c r="C106" s="13" t="s">
        <v>104</v>
      </c>
      <c r="D106" s="13" t="s">
        <v>142</v>
      </c>
      <c r="E106" s="14" t="s">
        <v>291</v>
      </c>
      <c r="F106" s="14" t="s">
        <v>145</v>
      </c>
      <c r="G106" s="15" t="s">
        <v>327</v>
      </c>
      <c r="H106" s="15">
        <v>0</v>
      </c>
      <c r="I106" s="15">
        <v>15</v>
      </c>
      <c r="J106" s="15">
        <v>6</v>
      </c>
      <c r="K106" s="15">
        <v>100</v>
      </c>
      <c r="L106" s="15">
        <v>100</v>
      </c>
      <c r="M106" s="13">
        <v>234</v>
      </c>
      <c r="N106" s="13">
        <v>234</v>
      </c>
      <c r="O106" s="13">
        <f t="shared" si="6"/>
        <v>138</v>
      </c>
      <c r="P106" s="23">
        <f t="shared" si="7"/>
        <v>827</v>
      </c>
      <c r="Q106" s="26">
        <v>7.4999999999999997E-3</v>
      </c>
      <c r="R106" s="32" t="s">
        <v>328</v>
      </c>
    </row>
    <row r="107" spans="1:18" ht="75" x14ac:dyDescent="0.25">
      <c r="A107" s="2">
        <v>99</v>
      </c>
      <c r="B107" s="2">
        <v>454583</v>
      </c>
      <c r="C107" s="13" t="s">
        <v>105</v>
      </c>
      <c r="D107" s="13" t="s">
        <v>142</v>
      </c>
      <c r="E107" s="14" t="s">
        <v>292</v>
      </c>
      <c r="F107" s="14" t="s">
        <v>216</v>
      </c>
      <c r="G107" s="15" t="s">
        <v>327</v>
      </c>
      <c r="H107" s="15">
        <v>0</v>
      </c>
      <c r="I107" s="15"/>
      <c r="J107" s="15">
        <v>30</v>
      </c>
      <c r="K107" s="15">
        <v>10</v>
      </c>
      <c r="L107" s="15">
        <v>0</v>
      </c>
      <c r="M107" s="13">
        <v>47</v>
      </c>
      <c r="N107" s="13">
        <v>47</v>
      </c>
      <c r="O107" s="13">
        <f t="shared" si="6"/>
        <v>27</v>
      </c>
      <c r="P107" s="23">
        <f t="shared" si="7"/>
        <v>161</v>
      </c>
      <c r="Q107" s="26">
        <v>7.4999999999999997E-3</v>
      </c>
      <c r="R107" s="20" t="s">
        <v>329</v>
      </c>
    </row>
    <row r="108" spans="1:18" ht="75" x14ac:dyDescent="0.25">
      <c r="A108" s="2">
        <v>100</v>
      </c>
      <c r="B108" s="2">
        <v>454583</v>
      </c>
      <c r="C108" s="13" t="s">
        <v>105</v>
      </c>
      <c r="D108" s="13" t="s">
        <v>142</v>
      </c>
      <c r="E108" s="14" t="s">
        <v>292</v>
      </c>
      <c r="F108" s="14" t="s">
        <v>216</v>
      </c>
      <c r="G108" s="15" t="s">
        <v>327</v>
      </c>
      <c r="H108" s="15">
        <v>0</v>
      </c>
      <c r="I108" s="15"/>
      <c r="J108" s="15">
        <v>30</v>
      </c>
      <c r="K108" s="15">
        <v>10</v>
      </c>
      <c r="L108" s="15">
        <v>0</v>
      </c>
      <c r="M108" s="13">
        <v>47</v>
      </c>
      <c r="N108" s="13">
        <v>47</v>
      </c>
      <c r="O108" s="13">
        <f t="shared" si="6"/>
        <v>27</v>
      </c>
      <c r="P108" s="23">
        <f t="shared" si="7"/>
        <v>161</v>
      </c>
      <c r="Q108" s="26">
        <v>7.4999999999999997E-3</v>
      </c>
      <c r="R108" s="32" t="s">
        <v>328</v>
      </c>
    </row>
    <row r="109" spans="1:18" ht="75" x14ac:dyDescent="0.25">
      <c r="A109" s="2">
        <v>101</v>
      </c>
      <c r="B109" s="2">
        <v>454584</v>
      </c>
      <c r="C109" s="13" t="s">
        <v>106</v>
      </c>
      <c r="D109" s="13" t="s">
        <v>142</v>
      </c>
      <c r="E109" s="14" t="s">
        <v>293</v>
      </c>
      <c r="F109" s="14" t="s">
        <v>217</v>
      </c>
      <c r="G109" s="15" t="s">
        <v>327</v>
      </c>
      <c r="H109" s="15">
        <v>0</v>
      </c>
      <c r="I109" s="15">
        <v>40</v>
      </c>
      <c r="J109" s="15">
        <v>0</v>
      </c>
      <c r="K109" s="15">
        <v>0</v>
      </c>
      <c r="L109" s="15">
        <v>0</v>
      </c>
      <c r="M109" s="13">
        <v>47</v>
      </c>
      <c r="N109" s="13">
        <v>47</v>
      </c>
      <c r="O109" s="13">
        <f t="shared" si="6"/>
        <v>27</v>
      </c>
      <c r="P109" s="23">
        <f t="shared" si="7"/>
        <v>161</v>
      </c>
      <c r="Q109" s="26">
        <v>7.4999999999999997E-3</v>
      </c>
      <c r="R109" s="20" t="s">
        <v>329</v>
      </c>
    </row>
    <row r="110" spans="1:18" ht="75" x14ac:dyDescent="0.25">
      <c r="A110" s="2">
        <v>102</v>
      </c>
      <c r="B110" s="2">
        <v>454584</v>
      </c>
      <c r="C110" s="13" t="s">
        <v>106</v>
      </c>
      <c r="D110" s="13" t="s">
        <v>142</v>
      </c>
      <c r="E110" s="14" t="s">
        <v>293</v>
      </c>
      <c r="F110" s="14" t="s">
        <v>217</v>
      </c>
      <c r="G110" s="15" t="s">
        <v>327</v>
      </c>
      <c r="H110" s="15">
        <v>0</v>
      </c>
      <c r="I110" s="15">
        <v>40</v>
      </c>
      <c r="J110" s="15">
        <v>0</v>
      </c>
      <c r="K110" s="15">
        <v>0</v>
      </c>
      <c r="L110" s="15">
        <v>0</v>
      </c>
      <c r="M110" s="13">
        <v>47</v>
      </c>
      <c r="N110" s="13">
        <v>47</v>
      </c>
      <c r="O110" s="13">
        <f t="shared" si="6"/>
        <v>27</v>
      </c>
      <c r="P110" s="23">
        <f t="shared" si="7"/>
        <v>161</v>
      </c>
      <c r="Q110" s="26">
        <v>7.4999999999999997E-3</v>
      </c>
      <c r="R110" s="32" t="s">
        <v>328</v>
      </c>
    </row>
    <row r="111" spans="1:18" ht="75" x14ac:dyDescent="0.25">
      <c r="A111" s="2">
        <v>103</v>
      </c>
      <c r="B111" s="2">
        <v>454582</v>
      </c>
      <c r="C111" s="13" t="s">
        <v>107</v>
      </c>
      <c r="D111" s="13" t="s">
        <v>142</v>
      </c>
      <c r="E111" s="14" t="s">
        <v>294</v>
      </c>
      <c r="F111" s="14" t="s">
        <v>218</v>
      </c>
      <c r="G111" s="15" t="s">
        <v>327</v>
      </c>
      <c r="H111" s="15">
        <v>0</v>
      </c>
      <c r="I111" s="15">
        <v>0</v>
      </c>
      <c r="J111" s="15">
        <v>100</v>
      </c>
      <c r="K111" s="15">
        <v>0</v>
      </c>
      <c r="L111" s="15">
        <v>0</v>
      </c>
      <c r="M111" s="13">
        <v>31</v>
      </c>
      <c r="N111" s="13">
        <v>31</v>
      </c>
      <c r="O111" s="13">
        <f t="shared" si="6"/>
        <v>32</v>
      </c>
      <c r="P111" s="23">
        <f t="shared" si="7"/>
        <v>194</v>
      </c>
      <c r="Q111" s="26">
        <v>7.4999999999999997E-3</v>
      </c>
      <c r="R111" s="20" t="s">
        <v>329</v>
      </c>
    </row>
    <row r="112" spans="1:18" ht="75" x14ac:dyDescent="0.25">
      <c r="A112" s="2">
        <v>104</v>
      </c>
      <c r="B112" s="2">
        <v>454582</v>
      </c>
      <c r="C112" s="13" t="s">
        <v>107</v>
      </c>
      <c r="D112" s="13" t="s">
        <v>142</v>
      </c>
      <c r="E112" s="14" t="s">
        <v>294</v>
      </c>
      <c r="F112" s="14" t="s">
        <v>218</v>
      </c>
      <c r="G112" s="15" t="s">
        <v>327</v>
      </c>
      <c r="H112" s="15">
        <v>0</v>
      </c>
      <c r="I112" s="15">
        <v>0</v>
      </c>
      <c r="J112" s="15">
        <v>100</v>
      </c>
      <c r="K112" s="15">
        <v>0</v>
      </c>
      <c r="L112" s="15">
        <v>0</v>
      </c>
      <c r="M112" s="13">
        <v>31</v>
      </c>
      <c r="N112" s="13">
        <v>31</v>
      </c>
      <c r="O112" s="13">
        <f t="shared" si="6"/>
        <v>32</v>
      </c>
      <c r="P112" s="23">
        <f t="shared" si="7"/>
        <v>194</v>
      </c>
      <c r="Q112" s="26">
        <v>7.4999999999999997E-3</v>
      </c>
      <c r="R112" s="32" t="s">
        <v>328</v>
      </c>
    </row>
    <row r="113" spans="1:18" ht="75" x14ac:dyDescent="0.25">
      <c r="A113" s="2">
        <v>105</v>
      </c>
      <c r="B113" s="2">
        <v>454644</v>
      </c>
      <c r="C113" s="13" t="s">
        <v>108</v>
      </c>
      <c r="D113" s="13" t="s">
        <v>142</v>
      </c>
      <c r="E113" s="14" t="s">
        <v>295</v>
      </c>
      <c r="F113" s="14" t="s">
        <v>219</v>
      </c>
      <c r="G113" s="15" t="s">
        <v>327</v>
      </c>
      <c r="H113" s="15">
        <v>0</v>
      </c>
      <c r="I113" s="15"/>
      <c r="J113" s="15">
        <v>0</v>
      </c>
      <c r="K113" s="15">
        <v>0</v>
      </c>
      <c r="L113" s="15">
        <v>0</v>
      </c>
      <c r="M113" s="13">
        <v>31</v>
      </c>
      <c r="N113" s="13">
        <v>31</v>
      </c>
      <c r="O113" s="13">
        <f t="shared" si="6"/>
        <v>12</v>
      </c>
      <c r="P113" s="23">
        <f t="shared" si="7"/>
        <v>74</v>
      </c>
      <c r="Q113" s="26">
        <v>7.4999999999999997E-3</v>
      </c>
      <c r="R113" s="20" t="s">
        <v>329</v>
      </c>
    </row>
    <row r="114" spans="1:18" ht="75" x14ac:dyDescent="0.25">
      <c r="A114" s="2">
        <v>106</v>
      </c>
      <c r="B114" s="2">
        <v>454644</v>
      </c>
      <c r="C114" s="13" t="s">
        <v>108</v>
      </c>
      <c r="D114" s="13" t="s">
        <v>142</v>
      </c>
      <c r="E114" s="14" t="s">
        <v>295</v>
      </c>
      <c r="F114" s="14" t="s">
        <v>219</v>
      </c>
      <c r="G114" s="15" t="s">
        <v>327</v>
      </c>
      <c r="H114" s="15">
        <v>0</v>
      </c>
      <c r="I114" s="15"/>
      <c r="J114" s="15">
        <v>0</v>
      </c>
      <c r="K114" s="15">
        <v>0</v>
      </c>
      <c r="L114" s="15">
        <v>0</v>
      </c>
      <c r="M114" s="13">
        <v>31</v>
      </c>
      <c r="N114" s="13">
        <v>31</v>
      </c>
      <c r="O114" s="13">
        <f t="shared" si="6"/>
        <v>12</v>
      </c>
      <c r="P114" s="23">
        <f t="shared" si="7"/>
        <v>74</v>
      </c>
      <c r="Q114" s="26">
        <v>7.4999999999999997E-3</v>
      </c>
      <c r="R114" s="32" t="s">
        <v>328</v>
      </c>
    </row>
    <row r="115" spans="1:18" ht="75" x14ac:dyDescent="0.25">
      <c r="A115" s="2">
        <v>107</v>
      </c>
      <c r="B115" s="2">
        <v>454645</v>
      </c>
      <c r="C115" s="13" t="s">
        <v>109</v>
      </c>
      <c r="D115" s="13" t="s">
        <v>142</v>
      </c>
      <c r="E115" s="14" t="s">
        <v>296</v>
      </c>
      <c r="F115" s="14" t="s">
        <v>220</v>
      </c>
      <c r="G115" s="15" t="s">
        <v>327</v>
      </c>
      <c r="H115" s="15">
        <v>0</v>
      </c>
      <c r="I115" s="15"/>
      <c r="J115" s="15">
        <v>0</v>
      </c>
      <c r="K115" s="15">
        <v>0</v>
      </c>
      <c r="L115" s="15">
        <v>0</v>
      </c>
      <c r="M115" s="13">
        <v>31</v>
      </c>
      <c r="N115" s="13">
        <v>31</v>
      </c>
      <c r="O115" s="13">
        <f t="shared" si="6"/>
        <v>12</v>
      </c>
      <c r="P115" s="23">
        <f t="shared" si="7"/>
        <v>74</v>
      </c>
      <c r="Q115" s="26">
        <v>7.4999999999999997E-3</v>
      </c>
      <c r="R115" s="20" t="s">
        <v>329</v>
      </c>
    </row>
    <row r="116" spans="1:18" ht="75" x14ac:dyDescent="0.25">
      <c r="A116" s="2">
        <v>108</v>
      </c>
      <c r="B116" s="2">
        <v>454645</v>
      </c>
      <c r="C116" s="13" t="s">
        <v>109</v>
      </c>
      <c r="D116" s="13" t="s">
        <v>142</v>
      </c>
      <c r="E116" s="14" t="s">
        <v>296</v>
      </c>
      <c r="F116" s="14" t="s">
        <v>220</v>
      </c>
      <c r="G116" s="15" t="s">
        <v>327</v>
      </c>
      <c r="H116" s="15">
        <v>0</v>
      </c>
      <c r="I116" s="15"/>
      <c r="J116" s="15">
        <v>0</v>
      </c>
      <c r="K116" s="15">
        <v>0</v>
      </c>
      <c r="L116" s="15">
        <v>0</v>
      </c>
      <c r="M116" s="13">
        <v>31</v>
      </c>
      <c r="N116" s="13">
        <v>31</v>
      </c>
      <c r="O116" s="13">
        <f t="shared" si="6"/>
        <v>12</v>
      </c>
      <c r="P116" s="23">
        <f t="shared" si="7"/>
        <v>74</v>
      </c>
      <c r="Q116" s="26">
        <v>7.4999999999999997E-3</v>
      </c>
      <c r="R116" s="32" t="s">
        <v>328</v>
      </c>
    </row>
    <row r="117" spans="1:18" ht="75" x14ac:dyDescent="0.25">
      <c r="A117" s="2">
        <v>109</v>
      </c>
      <c r="B117" s="2">
        <v>454587</v>
      </c>
      <c r="C117" s="13" t="s">
        <v>110</v>
      </c>
      <c r="D117" s="13" t="s">
        <v>142</v>
      </c>
      <c r="E117" s="14" t="s">
        <v>297</v>
      </c>
      <c r="F117" s="14" t="s">
        <v>221</v>
      </c>
      <c r="G117" s="15" t="s">
        <v>327</v>
      </c>
      <c r="H117" s="15">
        <v>0</v>
      </c>
      <c r="I117" s="15">
        <v>5</v>
      </c>
      <c r="J117" s="15">
        <v>0</v>
      </c>
      <c r="K117" s="15">
        <v>10</v>
      </c>
      <c r="L117" s="15">
        <v>0</v>
      </c>
      <c r="M117" s="13">
        <v>31</v>
      </c>
      <c r="N117" s="13">
        <v>31</v>
      </c>
      <c r="O117" s="13">
        <f t="shared" si="6"/>
        <v>15</v>
      </c>
      <c r="P117" s="23">
        <f t="shared" si="7"/>
        <v>92</v>
      </c>
      <c r="Q117" s="26">
        <v>7.4999999999999997E-3</v>
      </c>
      <c r="R117" s="20" t="s">
        <v>329</v>
      </c>
    </row>
    <row r="118" spans="1:18" ht="75" x14ac:dyDescent="0.25">
      <c r="A118" s="2">
        <v>110</v>
      </c>
      <c r="B118" s="2">
        <v>454587</v>
      </c>
      <c r="C118" s="13" t="s">
        <v>110</v>
      </c>
      <c r="D118" s="13" t="s">
        <v>142</v>
      </c>
      <c r="E118" s="14" t="s">
        <v>297</v>
      </c>
      <c r="F118" s="14" t="s">
        <v>221</v>
      </c>
      <c r="G118" s="15" t="s">
        <v>327</v>
      </c>
      <c r="H118" s="15">
        <v>0</v>
      </c>
      <c r="I118" s="15">
        <v>5</v>
      </c>
      <c r="J118" s="15">
        <v>0</v>
      </c>
      <c r="K118" s="15">
        <v>10</v>
      </c>
      <c r="L118" s="15">
        <v>0</v>
      </c>
      <c r="M118" s="13">
        <v>31</v>
      </c>
      <c r="N118" s="13">
        <v>31</v>
      </c>
      <c r="O118" s="13">
        <f t="shared" si="6"/>
        <v>15</v>
      </c>
      <c r="P118" s="23">
        <f t="shared" si="7"/>
        <v>92</v>
      </c>
      <c r="Q118" s="26">
        <v>7.4999999999999997E-3</v>
      </c>
      <c r="R118" s="32" t="s">
        <v>328</v>
      </c>
    </row>
    <row r="119" spans="1:18" ht="75" x14ac:dyDescent="0.25">
      <c r="A119" s="2">
        <v>111</v>
      </c>
      <c r="B119" s="2">
        <v>454588</v>
      </c>
      <c r="C119" s="13" t="s">
        <v>111</v>
      </c>
      <c r="D119" s="13" t="s">
        <v>142</v>
      </c>
      <c r="E119" s="14" t="s">
        <v>298</v>
      </c>
      <c r="F119" s="14" t="s">
        <v>222</v>
      </c>
      <c r="G119" s="15" t="s">
        <v>327</v>
      </c>
      <c r="H119" s="15">
        <v>0</v>
      </c>
      <c r="I119" s="15"/>
      <c r="J119" s="15">
        <v>15</v>
      </c>
      <c r="K119" s="15"/>
      <c r="L119" s="15">
        <v>0</v>
      </c>
      <c r="M119" s="13">
        <v>31</v>
      </c>
      <c r="N119" s="13">
        <v>31</v>
      </c>
      <c r="O119" s="13">
        <f t="shared" si="6"/>
        <v>15</v>
      </c>
      <c r="P119" s="23">
        <f t="shared" si="7"/>
        <v>92</v>
      </c>
      <c r="Q119" s="26">
        <v>7.4999999999999997E-3</v>
      </c>
      <c r="R119" s="20" t="s">
        <v>329</v>
      </c>
    </row>
    <row r="120" spans="1:18" ht="75" x14ac:dyDescent="0.25">
      <c r="A120" s="2">
        <v>112</v>
      </c>
      <c r="B120" s="2">
        <v>454588</v>
      </c>
      <c r="C120" s="13" t="s">
        <v>111</v>
      </c>
      <c r="D120" s="13" t="s">
        <v>142</v>
      </c>
      <c r="E120" s="14" t="s">
        <v>298</v>
      </c>
      <c r="F120" s="14" t="s">
        <v>222</v>
      </c>
      <c r="G120" s="15" t="s">
        <v>327</v>
      </c>
      <c r="H120" s="15">
        <v>0</v>
      </c>
      <c r="I120" s="15"/>
      <c r="J120" s="15">
        <v>15</v>
      </c>
      <c r="K120" s="15"/>
      <c r="L120" s="15">
        <v>0</v>
      </c>
      <c r="M120" s="13">
        <v>31</v>
      </c>
      <c r="N120" s="13">
        <v>31</v>
      </c>
      <c r="O120" s="13">
        <f t="shared" si="6"/>
        <v>15</v>
      </c>
      <c r="P120" s="23">
        <f t="shared" si="7"/>
        <v>92</v>
      </c>
      <c r="Q120" s="26">
        <v>7.4999999999999997E-3</v>
      </c>
      <c r="R120" s="32" t="s">
        <v>328</v>
      </c>
    </row>
    <row r="121" spans="1:18" ht="135" x14ac:dyDescent="0.25">
      <c r="A121" s="2">
        <v>113</v>
      </c>
      <c r="B121" s="2">
        <v>454554</v>
      </c>
      <c r="C121" s="13" t="s">
        <v>112</v>
      </c>
      <c r="D121" s="13" t="s">
        <v>142</v>
      </c>
      <c r="E121" s="14" t="s">
        <v>299</v>
      </c>
      <c r="F121" s="14" t="s">
        <v>146</v>
      </c>
      <c r="G121" s="15" t="s">
        <v>327</v>
      </c>
      <c r="H121" s="15">
        <v>0</v>
      </c>
      <c r="I121" s="15">
        <v>0</v>
      </c>
      <c r="J121" s="15">
        <v>15</v>
      </c>
      <c r="K121" s="15">
        <v>20</v>
      </c>
      <c r="L121" s="15">
        <v>150</v>
      </c>
      <c r="M121" s="13">
        <v>94</v>
      </c>
      <c r="N121" s="13">
        <v>94</v>
      </c>
      <c r="O121" s="13">
        <f t="shared" si="6"/>
        <v>75</v>
      </c>
      <c r="P121" s="23">
        <f t="shared" si="7"/>
        <v>448</v>
      </c>
      <c r="Q121" s="26">
        <v>7.4999999999999997E-3</v>
      </c>
      <c r="R121" s="20" t="s">
        <v>329</v>
      </c>
    </row>
    <row r="122" spans="1:18" ht="135" x14ac:dyDescent="0.25">
      <c r="A122" s="2">
        <v>114</v>
      </c>
      <c r="B122" s="2">
        <v>454554</v>
      </c>
      <c r="C122" s="13" t="s">
        <v>112</v>
      </c>
      <c r="D122" s="13" t="s">
        <v>142</v>
      </c>
      <c r="E122" s="14" t="s">
        <v>299</v>
      </c>
      <c r="F122" s="14" t="s">
        <v>146</v>
      </c>
      <c r="G122" s="15" t="s">
        <v>327</v>
      </c>
      <c r="H122" s="15">
        <v>0</v>
      </c>
      <c r="I122" s="15">
        <v>0</v>
      </c>
      <c r="J122" s="15">
        <v>15</v>
      </c>
      <c r="K122" s="15">
        <v>20</v>
      </c>
      <c r="L122" s="15">
        <v>150</v>
      </c>
      <c r="M122" s="13">
        <v>94</v>
      </c>
      <c r="N122" s="13">
        <v>94</v>
      </c>
      <c r="O122" s="13">
        <f t="shared" si="6"/>
        <v>75</v>
      </c>
      <c r="P122" s="23">
        <f t="shared" si="7"/>
        <v>448</v>
      </c>
      <c r="Q122" s="26">
        <v>7.4999999999999997E-3</v>
      </c>
      <c r="R122" s="32" t="s">
        <v>328</v>
      </c>
    </row>
    <row r="123" spans="1:18" ht="135" x14ac:dyDescent="0.25">
      <c r="A123" s="2">
        <v>115</v>
      </c>
      <c r="B123" s="2">
        <v>454555</v>
      </c>
      <c r="C123" s="13" t="s">
        <v>113</v>
      </c>
      <c r="D123" s="13" t="s">
        <v>142</v>
      </c>
      <c r="E123" s="14" t="s">
        <v>300</v>
      </c>
      <c r="F123" s="14" t="s">
        <v>147</v>
      </c>
      <c r="G123" s="15" t="s">
        <v>327</v>
      </c>
      <c r="H123" s="15">
        <v>0</v>
      </c>
      <c r="I123" s="15">
        <v>0</v>
      </c>
      <c r="J123" s="15">
        <v>0</v>
      </c>
      <c r="K123" s="15">
        <v>50</v>
      </c>
      <c r="L123" s="15">
        <v>50</v>
      </c>
      <c r="M123" s="13">
        <v>125</v>
      </c>
      <c r="N123" s="13">
        <v>125</v>
      </c>
      <c r="O123" s="13">
        <f t="shared" ref="O123:O131" si="8">ROUND(SUM(H123:N123)*0.2,0)</f>
        <v>70</v>
      </c>
      <c r="P123" s="23">
        <f t="shared" ref="P123:P131" si="9">SUMIF(H123:O123,"&gt;"&amp;0)</f>
        <v>420</v>
      </c>
      <c r="Q123" s="26">
        <v>7.4999999999999997E-3</v>
      </c>
      <c r="R123" s="20" t="s">
        <v>329</v>
      </c>
    </row>
    <row r="124" spans="1:18" ht="135" x14ac:dyDescent="0.25">
      <c r="A124" s="2">
        <v>116</v>
      </c>
      <c r="B124" s="2">
        <v>454555</v>
      </c>
      <c r="C124" s="13" t="s">
        <v>113</v>
      </c>
      <c r="D124" s="13" t="s">
        <v>142</v>
      </c>
      <c r="E124" s="14" t="s">
        <v>300</v>
      </c>
      <c r="F124" s="14" t="s">
        <v>147</v>
      </c>
      <c r="G124" s="15" t="s">
        <v>327</v>
      </c>
      <c r="H124" s="15">
        <v>0</v>
      </c>
      <c r="I124" s="15">
        <v>0</v>
      </c>
      <c r="J124" s="15">
        <v>0</v>
      </c>
      <c r="K124" s="15">
        <v>50</v>
      </c>
      <c r="L124" s="15">
        <v>50</v>
      </c>
      <c r="M124" s="13">
        <v>125</v>
      </c>
      <c r="N124" s="13">
        <v>125</v>
      </c>
      <c r="O124" s="13">
        <f t="shared" si="8"/>
        <v>70</v>
      </c>
      <c r="P124" s="23">
        <f t="shared" si="9"/>
        <v>420</v>
      </c>
      <c r="Q124" s="26">
        <v>7.4999999999999997E-3</v>
      </c>
      <c r="R124" s="32" t="s">
        <v>328</v>
      </c>
    </row>
    <row r="125" spans="1:18" ht="255" x14ac:dyDescent="0.25">
      <c r="A125" s="2">
        <v>117</v>
      </c>
      <c r="B125" s="2">
        <v>454144</v>
      </c>
      <c r="C125" s="13" t="s">
        <v>114</v>
      </c>
      <c r="D125" s="13" t="s">
        <v>142</v>
      </c>
      <c r="E125" s="14" t="s">
        <v>301</v>
      </c>
      <c r="F125" s="14" t="s">
        <v>223</v>
      </c>
      <c r="G125" s="15" t="s">
        <v>327</v>
      </c>
      <c r="H125" s="15">
        <v>0</v>
      </c>
      <c r="I125" s="15">
        <v>0</v>
      </c>
      <c r="J125" s="15">
        <v>10</v>
      </c>
      <c r="K125" s="15">
        <v>50</v>
      </c>
      <c r="L125" s="15">
        <v>10</v>
      </c>
      <c r="M125" s="13">
        <v>31</v>
      </c>
      <c r="N125" s="13">
        <v>31</v>
      </c>
      <c r="O125" s="13">
        <f t="shared" si="8"/>
        <v>26</v>
      </c>
      <c r="P125" s="23">
        <f t="shared" si="9"/>
        <v>158</v>
      </c>
      <c r="Q125" s="26">
        <v>7.4999999999999997E-3</v>
      </c>
      <c r="R125" s="20" t="s">
        <v>329</v>
      </c>
    </row>
    <row r="126" spans="1:18" ht="255" x14ac:dyDescent="0.25">
      <c r="A126" s="2">
        <v>118</v>
      </c>
      <c r="B126" s="2">
        <v>454144</v>
      </c>
      <c r="C126" s="13" t="s">
        <v>114</v>
      </c>
      <c r="D126" s="13" t="s">
        <v>142</v>
      </c>
      <c r="E126" s="14" t="s">
        <v>301</v>
      </c>
      <c r="F126" s="14" t="s">
        <v>223</v>
      </c>
      <c r="G126" s="15" t="s">
        <v>327</v>
      </c>
      <c r="H126" s="15">
        <v>0</v>
      </c>
      <c r="I126" s="15">
        <v>0</v>
      </c>
      <c r="J126" s="15">
        <v>10</v>
      </c>
      <c r="K126" s="15">
        <v>50</v>
      </c>
      <c r="L126" s="15">
        <v>10</v>
      </c>
      <c r="M126" s="13">
        <v>31</v>
      </c>
      <c r="N126" s="13">
        <v>31</v>
      </c>
      <c r="O126" s="13">
        <f t="shared" si="8"/>
        <v>26</v>
      </c>
      <c r="P126" s="23">
        <f t="shared" si="9"/>
        <v>158</v>
      </c>
      <c r="Q126" s="26">
        <v>7.4999999999999997E-3</v>
      </c>
      <c r="R126" s="32" t="s">
        <v>328</v>
      </c>
    </row>
    <row r="127" spans="1:18" ht="255" x14ac:dyDescent="0.25">
      <c r="A127" s="2">
        <v>119</v>
      </c>
      <c r="B127" s="2">
        <v>454142</v>
      </c>
      <c r="C127" s="13" t="s">
        <v>115</v>
      </c>
      <c r="D127" s="13" t="s">
        <v>142</v>
      </c>
      <c r="E127" s="14" t="s">
        <v>302</v>
      </c>
      <c r="F127" s="14" t="s">
        <v>224</v>
      </c>
      <c r="G127" s="15" t="s">
        <v>327</v>
      </c>
      <c r="H127" s="15">
        <v>0</v>
      </c>
      <c r="I127" s="15">
        <v>0</v>
      </c>
      <c r="J127" s="15">
        <v>0</v>
      </c>
      <c r="K127" s="15">
        <v>50</v>
      </c>
      <c r="L127" s="15">
        <v>10</v>
      </c>
      <c r="M127" s="13">
        <v>31</v>
      </c>
      <c r="N127" s="13">
        <v>31</v>
      </c>
      <c r="O127" s="13">
        <f t="shared" si="8"/>
        <v>24</v>
      </c>
      <c r="P127" s="23">
        <f t="shared" si="9"/>
        <v>146</v>
      </c>
      <c r="Q127" s="26">
        <v>7.4999999999999997E-3</v>
      </c>
      <c r="R127" s="20" t="s">
        <v>329</v>
      </c>
    </row>
    <row r="128" spans="1:18" ht="255" x14ac:dyDescent="0.25">
      <c r="A128" s="2">
        <v>120</v>
      </c>
      <c r="B128" s="2">
        <v>454142</v>
      </c>
      <c r="C128" s="13" t="s">
        <v>115</v>
      </c>
      <c r="D128" s="13" t="s">
        <v>142</v>
      </c>
      <c r="E128" s="14" t="s">
        <v>302</v>
      </c>
      <c r="F128" s="14" t="s">
        <v>224</v>
      </c>
      <c r="G128" s="15" t="s">
        <v>327</v>
      </c>
      <c r="H128" s="15">
        <v>0</v>
      </c>
      <c r="I128" s="15">
        <v>0</v>
      </c>
      <c r="J128" s="15">
        <v>0</v>
      </c>
      <c r="K128" s="15">
        <v>50</v>
      </c>
      <c r="L128" s="15">
        <v>10</v>
      </c>
      <c r="M128" s="13">
        <v>31</v>
      </c>
      <c r="N128" s="13">
        <v>31</v>
      </c>
      <c r="O128" s="13">
        <f t="shared" si="8"/>
        <v>24</v>
      </c>
      <c r="P128" s="23">
        <f t="shared" si="9"/>
        <v>146</v>
      </c>
      <c r="Q128" s="26">
        <v>7.4999999999999997E-3</v>
      </c>
      <c r="R128" s="32" t="s">
        <v>328</v>
      </c>
    </row>
    <row r="129" spans="1:18" ht="255" x14ac:dyDescent="0.25">
      <c r="A129" s="2">
        <v>121</v>
      </c>
      <c r="B129" s="2">
        <v>454143</v>
      </c>
      <c r="C129" s="13" t="s">
        <v>116</v>
      </c>
      <c r="D129" s="13" t="s">
        <v>142</v>
      </c>
      <c r="E129" s="14" t="s">
        <v>303</v>
      </c>
      <c r="F129" s="14" t="s">
        <v>225</v>
      </c>
      <c r="G129" s="15" t="s">
        <v>327</v>
      </c>
      <c r="H129" s="15">
        <v>0</v>
      </c>
      <c r="I129" s="15">
        <v>0</v>
      </c>
      <c r="J129" s="15">
        <v>4</v>
      </c>
      <c r="K129" s="15">
        <v>50</v>
      </c>
      <c r="L129" s="15">
        <v>15</v>
      </c>
      <c r="M129" s="13">
        <v>31</v>
      </c>
      <c r="N129" s="13">
        <v>31</v>
      </c>
      <c r="O129" s="13">
        <f t="shared" si="8"/>
        <v>26</v>
      </c>
      <c r="P129" s="23">
        <f t="shared" si="9"/>
        <v>157</v>
      </c>
      <c r="Q129" s="26">
        <v>7.4999999999999997E-3</v>
      </c>
      <c r="R129" s="20" t="s">
        <v>329</v>
      </c>
    </row>
    <row r="130" spans="1:18" ht="255" x14ac:dyDescent="0.25">
      <c r="A130" s="2">
        <v>122</v>
      </c>
      <c r="B130" s="2">
        <v>454143</v>
      </c>
      <c r="C130" s="13" t="s">
        <v>116</v>
      </c>
      <c r="D130" s="13" t="s">
        <v>142</v>
      </c>
      <c r="E130" s="14" t="s">
        <v>303</v>
      </c>
      <c r="F130" s="14" t="s">
        <v>225</v>
      </c>
      <c r="G130" s="15" t="s">
        <v>327</v>
      </c>
      <c r="H130" s="15">
        <v>0</v>
      </c>
      <c r="I130" s="15">
        <v>0</v>
      </c>
      <c r="J130" s="15">
        <v>4</v>
      </c>
      <c r="K130" s="15">
        <v>50</v>
      </c>
      <c r="L130" s="15">
        <v>15</v>
      </c>
      <c r="M130" s="13">
        <v>31</v>
      </c>
      <c r="N130" s="13">
        <v>31</v>
      </c>
      <c r="O130" s="13">
        <f t="shared" si="8"/>
        <v>26</v>
      </c>
      <c r="P130" s="23">
        <f t="shared" si="9"/>
        <v>157</v>
      </c>
      <c r="Q130" s="26">
        <v>7.4999999999999997E-3</v>
      </c>
      <c r="R130" s="32" t="s">
        <v>328</v>
      </c>
    </row>
    <row r="131" spans="1:18" ht="120" x14ac:dyDescent="0.25">
      <c r="A131" s="2">
        <v>123</v>
      </c>
      <c r="B131" s="2">
        <v>451101</v>
      </c>
      <c r="C131" s="13" t="s">
        <v>117</v>
      </c>
      <c r="D131" s="13" t="s">
        <v>142</v>
      </c>
      <c r="E131" s="14" t="s">
        <v>304</v>
      </c>
      <c r="F131" s="14" t="s">
        <v>148</v>
      </c>
      <c r="G131" s="15" t="s">
        <v>327</v>
      </c>
      <c r="H131" s="15">
        <v>0</v>
      </c>
      <c r="I131" s="15">
        <v>0</v>
      </c>
      <c r="J131" s="15">
        <v>8</v>
      </c>
      <c r="K131" s="15">
        <v>80</v>
      </c>
      <c r="L131" s="15">
        <v>0</v>
      </c>
      <c r="M131" s="13">
        <v>31</v>
      </c>
      <c r="N131" s="13">
        <v>31</v>
      </c>
      <c r="O131" s="13">
        <f t="shared" si="8"/>
        <v>30</v>
      </c>
      <c r="P131" s="23">
        <f t="shared" si="9"/>
        <v>180</v>
      </c>
      <c r="Q131" s="26">
        <v>7.4999999999999997E-3</v>
      </c>
      <c r="R131" s="20" t="s">
        <v>329</v>
      </c>
    </row>
    <row r="132" spans="1:18" ht="120" x14ac:dyDescent="0.25">
      <c r="A132" s="2">
        <v>124</v>
      </c>
      <c r="B132" s="2">
        <v>451101</v>
      </c>
      <c r="C132" s="13" t="s">
        <v>117</v>
      </c>
      <c r="D132" s="13" t="s">
        <v>142</v>
      </c>
      <c r="E132" s="14" t="s">
        <v>304</v>
      </c>
      <c r="F132" s="14" t="s">
        <v>148</v>
      </c>
      <c r="G132" s="15" t="s">
        <v>327</v>
      </c>
      <c r="H132" s="15">
        <v>0</v>
      </c>
      <c r="I132" s="15">
        <v>0</v>
      </c>
      <c r="J132" s="15">
        <v>8</v>
      </c>
      <c r="K132" s="15">
        <v>80</v>
      </c>
      <c r="L132" s="15">
        <v>0</v>
      </c>
      <c r="M132" s="13">
        <v>31</v>
      </c>
      <c r="N132" s="13">
        <v>31</v>
      </c>
      <c r="O132" s="13">
        <v>30</v>
      </c>
      <c r="P132" s="23">
        <v>180</v>
      </c>
      <c r="Q132" s="26">
        <v>7.4999999999999997E-3</v>
      </c>
      <c r="R132" s="32" t="s">
        <v>328</v>
      </c>
    </row>
    <row r="133" spans="1:18" ht="120" x14ac:dyDescent="0.25">
      <c r="A133" s="2">
        <v>125</v>
      </c>
      <c r="B133" s="2">
        <v>451102</v>
      </c>
      <c r="C133" s="13" t="s">
        <v>118</v>
      </c>
      <c r="D133" s="13" t="s">
        <v>142</v>
      </c>
      <c r="E133" s="14" t="s">
        <v>305</v>
      </c>
      <c r="F133" s="14" t="s">
        <v>149</v>
      </c>
      <c r="G133" s="15" t="s">
        <v>327</v>
      </c>
      <c r="H133" s="15">
        <v>0</v>
      </c>
      <c r="I133" s="15">
        <v>50</v>
      </c>
      <c r="J133" s="15">
        <v>20</v>
      </c>
      <c r="K133" s="15">
        <v>20</v>
      </c>
      <c r="L133" s="15">
        <v>120</v>
      </c>
      <c r="M133" s="13">
        <v>31</v>
      </c>
      <c r="N133" s="13">
        <v>31</v>
      </c>
      <c r="O133" s="13">
        <f t="shared" ref="O133:O139" si="10">ROUND(SUM(H133:N133)*0.2,0)</f>
        <v>54</v>
      </c>
      <c r="P133" s="23">
        <f t="shared" ref="P133:P139" si="11">SUMIF(H133:O133,"&gt;"&amp;0)</f>
        <v>326</v>
      </c>
      <c r="Q133" s="26">
        <v>7.4999999999999997E-3</v>
      </c>
      <c r="R133" s="20" t="s">
        <v>329</v>
      </c>
    </row>
    <row r="134" spans="1:18" ht="120" x14ac:dyDescent="0.25">
      <c r="A134" s="2">
        <v>126</v>
      </c>
      <c r="B134" s="2">
        <v>451102</v>
      </c>
      <c r="C134" s="13" t="s">
        <v>118</v>
      </c>
      <c r="D134" s="13" t="s">
        <v>142</v>
      </c>
      <c r="E134" s="14" t="s">
        <v>305</v>
      </c>
      <c r="F134" s="14" t="s">
        <v>149</v>
      </c>
      <c r="G134" s="15" t="s">
        <v>327</v>
      </c>
      <c r="H134" s="15">
        <v>0</v>
      </c>
      <c r="I134" s="15">
        <v>50</v>
      </c>
      <c r="J134" s="15">
        <v>20</v>
      </c>
      <c r="K134" s="15">
        <v>20</v>
      </c>
      <c r="L134" s="15">
        <v>120</v>
      </c>
      <c r="M134" s="13">
        <v>31</v>
      </c>
      <c r="N134" s="13">
        <v>31</v>
      </c>
      <c r="O134" s="13">
        <f t="shared" si="10"/>
        <v>54</v>
      </c>
      <c r="P134" s="23">
        <f t="shared" si="11"/>
        <v>326</v>
      </c>
      <c r="Q134" s="26">
        <v>7.4999999999999997E-3</v>
      </c>
      <c r="R134" s="32" t="s">
        <v>328</v>
      </c>
    </row>
    <row r="135" spans="1:18" ht="120" x14ac:dyDescent="0.25">
      <c r="A135" s="2">
        <v>127</v>
      </c>
      <c r="B135" s="2">
        <v>451103</v>
      </c>
      <c r="C135" s="13" t="s">
        <v>119</v>
      </c>
      <c r="D135" s="13" t="s">
        <v>142</v>
      </c>
      <c r="E135" s="14" t="s">
        <v>306</v>
      </c>
      <c r="F135" s="14" t="s">
        <v>150</v>
      </c>
      <c r="G135" s="15" t="s">
        <v>327</v>
      </c>
      <c r="H135" s="15">
        <v>0</v>
      </c>
      <c r="I135" s="15">
        <v>20</v>
      </c>
      <c r="J135" s="15">
        <v>21</v>
      </c>
      <c r="K135" s="15">
        <v>50</v>
      </c>
      <c r="L135" s="15">
        <v>0</v>
      </c>
      <c r="M135" s="13">
        <v>31</v>
      </c>
      <c r="N135" s="13">
        <v>31</v>
      </c>
      <c r="O135" s="13">
        <f t="shared" si="10"/>
        <v>31</v>
      </c>
      <c r="P135" s="23">
        <f t="shared" si="11"/>
        <v>184</v>
      </c>
      <c r="Q135" s="26">
        <v>7.4999999999999997E-3</v>
      </c>
      <c r="R135" s="20" t="s">
        <v>329</v>
      </c>
    </row>
    <row r="136" spans="1:18" ht="120" x14ac:dyDescent="0.25">
      <c r="A136" s="2">
        <v>128</v>
      </c>
      <c r="B136" s="2">
        <v>451103</v>
      </c>
      <c r="C136" s="13" t="s">
        <v>119</v>
      </c>
      <c r="D136" s="13" t="s">
        <v>142</v>
      </c>
      <c r="E136" s="14" t="s">
        <v>306</v>
      </c>
      <c r="F136" s="14" t="s">
        <v>150</v>
      </c>
      <c r="G136" s="15" t="s">
        <v>327</v>
      </c>
      <c r="H136" s="15">
        <v>0</v>
      </c>
      <c r="I136" s="15">
        <v>20</v>
      </c>
      <c r="J136" s="15">
        <v>21</v>
      </c>
      <c r="K136" s="15">
        <v>50</v>
      </c>
      <c r="L136" s="15">
        <v>0</v>
      </c>
      <c r="M136" s="13">
        <v>31</v>
      </c>
      <c r="N136" s="13">
        <v>31</v>
      </c>
      <c r="O136" s="13">
        <f t="shared" si="10"/>
        <v>31</v>
      </c>
      <c r="P136" s="23">
        <f t="shared" si="11"/>
        <v>184</v>
      </c>
      <c r="Q136" s="26">
        <v>7.4999999999999997E-3</v>
      </c>
      <c r="R136" s="32" t="s">
        <v>328</v>
      </c>
    </row>
    <row r="137" spans="1:18" ht="120" x14ac:dyDescent="0.25">
      <c r="A137" s="2">
        <v>129</v>
      </c>
      <c r="B137" s="2">
        <v>451032</v>
      </c>
      <c r="C137" s="13" t="s">
        <v>120</v>
      </c>
      <c r="D137" s="13" t="s">
        <v>142</v>
      </c>
      <c r="E137" s="14" t="s">
        <v>307</v>
      </c>
      <c r="F137" s="14" t="s">
        <v>151</v>
      </c>
      <c r="G137" s="15" t="s">
        <v>327</v>
      </c>
      <c r="H137" s="15">
        <v>0</v>
      </c>
      <c r="I137" s="15">
        <v>0</v>
      </c>
      <c r="J137" s="15">
        <v>0</v>
      </c>
      <c r="K137" s="15">
        <v>20</v>
      </c>
      <c r="L137" s="15">
        <v>0</v>
      </c>
      <c r="M137" s="13">
        <v>78</v>
      </c>
      <c r="N137" s="13">
        <v>78</v>
      </c>
      <c r="O137" s="13">
        <f t="shared" si="10"/>
        <v>35</v>
      </c>
      <c r="P137" s="23">
        <f t="shared" si="11"/>
        <v>211</v>
      </c>
      <c r="Q137" s="26">
        <v>7.4999999999999997E-3</v>
      </c>
      <c r="R137" s="20" t="s">
        <v>329</v>
      </c>
    </row>
    <row r="138" spans="1:18" ht="120" x14ac:dyDescent="0.25">
      <c r="A138" s="2">
        <v>130</v>
      </c>
      <c r="B138" s="2">
        <v>451032</v>
      </c>
      <c r="C138" s="13" t="s">
        <v>120</v>
      </c>
      <c r="D138" s="13" t="s">
        <v>142</v>
      </c>
      <c r="E138" s="14" t="s">
        <v>307</v>
      </c>
      <c r="F138" s="14" t="s">
        <v>151</v>
      </c>
      <c r="G138" s="15" t="s">
        <v>327</v>
      </c>
      <c r="H138" s="15">
        <v>0</v>
      </c>
      <c r="I138" s="15">
        <v>0</v>
      </c>
      <c r="J138" s="15">
        <v>0</v>
      </c>
      <c r="K138" s="15">
        <v>20</v>
      </c>
      <c r="L138" s="15">
        <v>0</v>
      </c>
      <c r="M138" s="13">
        <v>78</v>
      </c>
      <c r="N138" s="13">
        <v>78</v>
      </c>
      <c r="O138" s="13">
        <f t="shared" si="10"/>
        <v>35</v>
      </c>
      <c r="P138" s="23">
        <f t="shared" si="11"/>
        <v>211</v>
      </c>
      <c r="Q138" s="26">
        <v>7.4999999999999997E-3</v>
      </c>
      <c r="R138" s="32" t="s">
        <v>328</v>
      </c>
    </row>
    <row r="139" spans="1:18" ht="120" x14ac:dyDescent="0.25">
      <c r="A139" s="2">
        <v>131</v>
      </c>
      <c r="B139" s="2">
        <v>451100</v>
      </c>
      <c r="C139" s="13" t="s">
        <v>121</v>
      </c>
      <c r="D139" s="13" t="s">
        <v>142</v>
      </c>
      <c r="E139" s="14" t="s">
        <v>308</v>
      </c>
      <c r="F139" s="14" t="s">
        <v>152</v>
      </c>
      <c r="G139" s="15" t="s">
        <v>327</v>
      </c>
      <c r="H139" s="15">
        <v>0</v>
      </c>
      <c r="I139" s="15">
        <v>100</v>
      </c>
      <c r="J139" s="15">
        <v>15</v>
      </c>
      <c r="K139" s="15">
        <v>30</v>
      </c>
      <c r="L139" s="15">
        <v>60</v>
      </c>
      <c r="M139" s="13">
        <v>31</v>
      </c>
      <c r="N139" s="13">
        <v>31</v>
      </c>
      <c r="O139" s="13">
        <f t="shared" si="10"/>
        <v>53</v>
      </c>
      <c r="P139" s="23">
        <f t="shared" si="11"/>
        <v>320</v>
      </c>
      <c r="Q139" s="26">
        <v>7.4999999999999997E-3</v>
      </c>
      <c r="R139" s="20" t="s">
        <v>329</v>
      </c>
    </row>
    <row r="140" spans="1:18" ht="120" x14ac:dyDescent="0.25">
      <c r="A140" s="2">
        <v>132</v>
      </c>
      <c r="B140" s="2">
        <v>451100</v>
      </c>
      <c r="C140" s="13" t="s">
        <v>121</v>
      </c>
      <c r="D140" s="13" t="s">
        <v>142</v>
      </c>
      <c r="E140" s="14" t="s">
        <v>308</v>
      </c>
      <c r="F140" s="14" t="s">
        <v>152</v>
      </c>
      <c r="G140" s="15" t="s">
        <v>327</v>
      </c>
      <c r="H140" s="15">
        <v>0</v>
      </c>
      <c r="I140" s="15">
        <v>100</v>
      </c>
      <c r="J140" s="15">
        <v>15</v>
      </c>
      <c r="K140" s="15">
        <v>30</v>
      </c>
      <c r="L140" s="15">
        <v>60</v>
      </c>
      <c r="M140" s="13">
        <v>31</v>
      </c>
      <c r="N140" s="13">
        <v>31</v>
      </c>
      <c r="O140" s="13">
        <v>53</v>
      </c>
      <c r="P140" s="23">
        <v>320</v>
      </c>
      <c r="Q140" s="26">
        <v>7.4999999999999997E-3</v>
      </c>
      <c r="R140" s="32" t="s">
        <v>328</v>
      </c>
    </row>
    <row r="141" spans="1:18" ht="120" x14ac:dyDescent="0.25">
      <c r="A141" s="2">
        <v>133</v>
      </c>
      <c r="B141" s="2">
        <v>451112</v>
      </c>
      <c r="C141" s="13" t="s">
        <v>122</v>
      </c>
      <c r="D141" s="13" t="s">
        <v>142</v>
      </c>
      <c r="E141" s="14" t="s">
        <v>309</v>
      </c>
      <c r="F141" s="14" t="s">
        <v>153</v>
      </c>
      <c r="G141" s="15" t="s">
        <v>327</v>
      </c>
      <c r="H141" s="15">
        <v>0</v>
      </c>
      <c r="I141" s="15">
        <v>30</v>
      </c>
      <c r="J141" s="15">
        <v>6</v>
      </c>
      <c r="K141" s="15">
        <v>10</v>
      </c>
      <c r="L141" s="15">
        <v>50</v>
      </c>
      <c r="M141" s="13">
        <v>31</v>
      </c>
      <c r="N141" s="13">
        <v>31</v>
      </c>
      <c r="O141" s="13">
        <f t="shared" ref="O141:O172" si="12">ROUND(SUM(H141:N141)*0.2,0)</f>
        <v>32</v>
      </c>
      <c r="P141" s="23">
        <f t="shared" ref="P141:P172" si="13">SUMIF(H141:O141,"&gt;"&amp;0)</f>
        <v>190</v>
      </c>
      <c r="Q141" s="26">
        <v>7.4999999999999997E-3</v>
      </c>
      <c r="R141" s="20" t="s">
        <v>329</v>
      </c>
    </row>
    <row r="142" spans="1:18" ht="120" x14ac:dyDescent="0.25">
      <c r="A142" s="2">
        <v>134</v>
      </c>
      <c r="B142" s="2">
        <v>451112</v>
      </c>
      <c r="C142" s="13" t="s">
        <v>122</v>
      </c>
      <c r="D142" s="13" t="s">
        <v>142</v>
      </c>
      <c r="E142" s="14" t="s">
        <v>309</v>
      </c>
      <c r="F142" s="14" t="s">
        <v>153</v>
      </c>
      <c r="G142" s="15" t="s">
        <v>327</v>
      </c>
      <c r="H142" s="15">
        <v>0</v>
      </c>
      <c r="I142" s="15">
        <v>30</v>
      </c>
      <c r="J142" s="15">
        <v>6</v>
      </c>
      <c r="K142" s="15">
        <v>10</v>
      </c>
      <c r="L142" s="15">
        <v>50</v>
      </c>
      <c r="M142" s="13">
        <v>31</v>
      </c>
      <c r="N142" s="13">
        <v>31</v>
      </c>
      <c r="O142" s="13">
        <f t="shared" si="12"/>
        <v>32</v>
      </c>
      <c r="P142" s="23">
        <f t="shared" si="13"/>
        <v>190</v>
      </c>
      <c r="Q142" s="26">
        <v>7.4999999999999997E-3</v>
      </c>
      <c r="R142" s="32" t="s">
        <v>328</v>
      </c>
    </row>
    <row r="143" spans="1:18" ht="120" x14ac:dyDescent="0.25">
      <c r="A143" s="2">
        <v>135</v>
      </c>
      <c r="B143" s="2">
        <v>451098</v>
      </c>
      <c r="C143" s="13" t="s">
        <v>123</v>
      </c>
      <c r="D143" s="13" t="s">
        <v>142</v>
      </c>
      <c r="E143" s="14" t="s">
        <v>310</v>
      </c>
      <c r="F143" s="14" t="s">
        <v>154</v>
      </c>
      <c r="G143" s="15" t="s">
        <v>327</v>
      </c>
      <c r="H143" s="15">
        <v>24</v>
      </c>
      <c r="I143" s="15">
        <v>20</v>
      </c>
      <c r="J143" s="15">
        <v>50</v>
      </c>
      <c r="K143" s="15">
        <v>10</v>
      </c>
      <c r="L143" s="15">
        <v>50</v>
      </c>
      <c r="M143" s="13">
        <v>31</v>
      </c>
      <c r="N143" s="13">
        <v>31</v>
      </c>
      <c r="O143" s="13">
        <f t="shared" si="12"/>
        <v>43</v>
      </c>
      <c r="P143" s="23">
        <f t="shared" si="13"/>
        <v>259</v>
      </c>
      <c r="Q143" s="26">
        <v>7.4999999999999997E-3</v>
      </c>
      <c r="R143" s="20" t="s">
        <v>329</v>
      </c>
    </row>
    <row r="144" spans="1:18" ht="120" x14ac:dyDescent="0.25">
      <c r="A144" s="2">
        <v>136</v>
      </c>
      <c r="B144" s="2">
        <v>451098</v>
      </c>
      <c r="C144" s="13" t="s">
        <v>123</v>
      </c>
      <c r="D144" s="13" t="s">
        <v>142</v>
      </c>
      <c r="E144" s="14" t="s">
        <v>310</v>
      </c>
      <c r="F144" s="14" t="s">
        <v>154</v>
      </c>
      <c r="G144" s="15" t="s">
        <v>327</v>
      </c>
      <c r="H144" s="15">
        <v>24</v>
      </c>
      <c r="I144" s="15">
        <v>20</v>
      </c>
      <c r="J144" s="15">
        <v>50</v>
      </c>
      <c r="K144" s="15">
        <v>10</v>
      </c>
      <c r="L144" s="15">
        <v>50</v>
      </c>
      <c r="M144" s="13">
        <v>31</v>
      </c>
      <c r="N144" s="13">
        <v>31</v>
      </c>
      <c r="O144" s="13">
        <f t="shared" si="12"/>
        <v>43</v>
      </c>
      <c r="P144" s="23">
        <f t="shared" si="13"/>
        <v>259</v>
      </c>
      <c r="Q144" s="26">
        <v>7.4999999999999997E-3</v>
      </c>
      <c r="R144" s="32" t="s">
        <v>328</v>
      </c>
    </row>
    <row r="145" spans="1:18" ht="135" x14ac:dyDescent="0.25">
      <c r="A145" s="2">
        <v>137</v>
      </c>
      <c r="B145" s="2">
        <v>454547</v>
      </c>
      <c r="C145" s="13" t="s">
        <v>124</v>
      </c>
      <c r="D145" s="13" t="s">
        <v>142</v>
      </c>
      <c r="E145" s="14" t="s">
        <v>311</v>
      </c>
      <c r="F145" s="14" t="s">
        <v>155</v>
      </c>
      <c r="G145" s="15" t="s">
        <v>327</v>
      </c>
      <c r="H145" s="15">
        <v>0</v>
      </c>
      <c r="I145" s="15">
        <v>50</v>
      </c>
      <c r="J145" s="15">
        <v>30</v>
      </c>
      <c r="K145" s="15">
        <v>100</v>
      </c>
      <c r="L145" s="15">
        <v>190</v>
      </c>
      <c r="M145" s="13">
        <v>125</v>
      </c>
      <c r="N145" s="13">
        <v>125</v>
      </c>
      <c r="O145" s="13">
        <f t="shared" si="12"/>
        <v>124</v>
      </c>
      <c r="P145" s="23">
        <f t="shared" si="13"/>
        <v>744</v>
      </c>
      <c r="Q145" s="26">
        <v>7.4999999999999997E-3</v>
      </c>
      <c r="R145" s="20" t="s">
        <v>329</v>
      </c>
    </row>
    <row r="146" spans="1:18" ht="135" x14ac:dyDescent="0.25">
      <c r="A146" s="2">
        <v>138</v>
      </c>
      <c r="B146" s="2">
        <v>454547</v>
      </c>
      <c r="C146" s="13" t="s">
        <v>124</v>
      </c>
      <c r="D146" s="13" t="s">
        <v>142</v>
      </c>
      <c r="E146" s="14" t="s">
        <v>311</v>
      </c>
      <c r="F146" s="14" t="s">
        <v>155</v>
      </c>
      <c r="G146" s="15" t="s">
        <v>327</v>
      </c>
      <c r="H146" s="15">
        <v>0</v>
      </c>
      <c r="I146" s="15">
        <v>50</v>
      </c>
      <c r="J146" s="15">
        <v>30</v>
      </c>
      <c r="K146" s="15">
        <v>100</v>
      </c>
      <c r="L146" s="15">
        <v>190</v>
      </c>
      <c r="M146" s="13">
        <v>125</v>
      </c>
      <c r="N146" s="13">
        <v>125</v>
      </c>
      <c r="O146" s="13">
        <f t="shared" si="12"/>
        <v>124</v>
      </c>
      <c r="P146" s="23">
        <f t="shared" si="13"/>
        <v>744</v>
      </c>
      <c r="Q146" s="26">
        <v>7.4999999999999997E-3</v>
      </c>
      <c r="R146" s="32" t="s">
        <v>328</v>
      </c>
    </row>
    <row r="147" spans="1:18" ht="120" x14ac:dyDescent="0.25">
      <c r="A147" s="2">
        <v>139</v>
      </c>
      <c r="B147" s="2">
        <v>454548</v>
      </c>
      <c r="C147" s="13" t="s">
        <v>125</v>
      </c>
      <c r="D147" s="13" t="s">
        <v>142</v>
      </c>
      <c r="E147" s="14" t="s">
        <v>312</v>
      </c>
      <c r="F147" s="14" t="s">
        <v>156</v>
      </c>
      <c r="G147" s="15" t="s">
        <v>327</v>
      </c>
      <c r="H147" s="15">
        <v>0</v>
      </c>
      <c r="I147" s="15">
        <v>5</v>
      </c>
      <c r="J147" s="15">
        <v>0</v>
      </c>
      <c r="K147" s="15">
        <v>100</v>
      </c>
      <c r="L147" s="15">
        <v>20</v>
      </c>
      <c r="M147" s="13">
        <v>156</v>
      </c>
      <c r="N147" s="13">
        <v>176</v>
      </c>
      <c r="O147" s="13">
        <f t="shared" si="12"/>
        <v>91</v>
      </c>
      <c r="P147" s="23">
        <f t="shared" si="13"/>
        <v>548</v>
      </c>
      <c r="Q147" s="26">
        <v>7.4999999999999997E-3</v>
      </c>
      <c r="R147" s="20" t="s">
        <v>329</v>
      </c>
    </row>
    <row r="148" spans="1:18" ht="120" x14ac:dyDescent="0.25">
      <c r="A148" s="2">
        <v>140</v>
      </c>
      <c r="B148" s="2">
        <v>454548</v>
      </c>
      <c r="C148" s="13" t="s">
        <v>125</v>
      </c>
      <c r="D148" s="13" t="s">
        <v>142</v>
      </c>
      <c r="E148" s="14" t="s">
        <v>312</v>
      </c>
      <c r="F148" s="14" t="s">
        <v>156</v>
      </c>
      <c r="G148" s="15" t="s">
        <v>327</v>
      </c>
      <c r="H148" s="15">
        <v>0</v>
      </c>
      <c r="I148" s="15">
        <v>5</v>
      </c>
      <c r="J148" s="15">
        <v>0</v>
      </c>
      <c r="K148" s="15">
        <v>100</v>
      </c>
      <c r="L148" s="15">
        <v>20</v>
      </c>
      <c r="M148" s="13">
        <v>156</v>
      </c>
      <c r="N148" s="13">
        <v>176</v>
      </c>
      <c r="O148" s="13">
        <f t="shared" si="12"/>
        <v>91</v>
      </c>
      <c r="P148" s="23">
        <f t="shared" si="13"/>
        <v>548</v>
      </c>
      <c r="Q148" s="26">
        <v>7.4999999999999997E-3</v>
      </c>
      <c r="R148" s="32" t="s">
        <v>328</v>
      </c>
    </row>
    <row r="149" spans="1:18" ht="135" x14ac:dyDescent="0.25">
      <c r="A149" s="2">
        <v>141</v>
      </c>
      <c r="B149" s="2">
        <v>464670</v>
      </c>
      <c r="C149" s="13" t="s">
        <v>126</v>
      </c>
      <c r="D149" s="13" t="s">
        <v>142</v>
      </c>
      <c r="E149" s="14" t="s">
        <v>312</v>
      </c>
      <c r="F149" s="14" t="s">
        <v>226</v>
      </c>
      <c r="G149" s="15" t="s">
        <v>327</v>
      </c>
      <c r="H149" s="15">
        <v>0</v>
      </c>
      <c r="I149" s="15"/>
      <c r="J149" s="15">
        <v>0</v>
      </c>
      <c r="K149" s="15">
        <v>50</v>
      </c>
      <c r="L149" s="15">
        <v>0</v>
      </c>
      <c r="M149" s="13">
        <v>47</v>
      </c>
      <c r="N149" s="13">
        <v>47</v>
      </c>
      <c r="O149" s="13">
        <f t="shared" si="12"/>
        <v>29</v>
      </c>
      <c r="P149" s="23">
        <f t="shared" si="13"/>
        <v>173</v>
      </c>
      <c r="Q149" s="26">
        <v>7.4999999999999997E-3</v>
      </c>
      <c r="R149" s="20" t="s">
        <v>329</v>
      </c>
    </row>
    <row r="150" spans="1:18" ht="135" x14ac:dyDescent="0.25">
      <c r="A150" s="2">
        <v>142</v>
      </c>
      <c r="B150" s="2">
        <v>464670</v>
      </c>
      <c r="C150" s="13" t="s">
        <v>126</v>
      </c>
      <c r="D150" s="13" t="s">
        <v>142</v>
      </c>
      <c r="E150" s="14" t="s">
        <v>312</v>
      </c>
      <c r="F150" s="14" t="s">
        <v>226</v>
      </c>
      <c r="G150" s="15" t="s">
        <v>327</v>
      </c>
      <c r="H150" s="15">
        <v>0</v>
      </c>
      <c r="I150" s="15"/>
      <c r="J150" s="15">
        <v>0</v>
      </c>
      <c r="K150" s="15">
        <v>50</v>
      </c>
      <c r="L150" s="15">
        <v>0</v>
      </c>
      <c r="M150" s="13">
        <v>47</v>
      </c>
      <c r="N150" s="13">
        <v>47</v>
      </c>
      <c r="O150" s="13">
        <f t="shared" si="12"/>
        <v>29</v>
      </c>
      <c r="P150" s="23">
        <f t="shared" si="13"/>
        <v>173</v>
      </c>
      <c r="Q150" s="26">
        <v>7.4999999999999997E-3</v>
      </c>
      <c r="R150" s="32" t="s">
        <v>328</v>
      </c>
    </row>
    <row r="151" spans="1:18" ht="135" x14ac:dyDescent="0.25">
      <c r="A151" s="2">
        <v>143</v>
      </c>
      <c r="B151" s="2">
        <v>454143</v>
      </c>
      <c r="C151" s="13" t="s">
        <v>127</v>
      </c>
      <c r="D151" s="13" t="s">
        <v>142</v>
      </c>
      <c r="E151" s="14" t="s">
        <v>313</v>
      </c>
      <c r="F151" s="14" t="s">
        <v>227</v>
      </c>
      <c r="G151" s="15" t="s">
        <v>327</v>
      </c>
      <c r="H151" s="15">
        <v>0</v>
      </c>
      <c r="I151" s="15">
        <v>10</v>
      </c>
      <c r="J151" s="15">
        <v>0</v>
      </c>
      <c r="K151" s="15">
        <v>0</v>
      </c>
      <c r="L151" s="15">
        <v>0</v>
      </c>
      <c r="M151" s="13">
        <v>125</v>
      </c>
      <c r="N151" s="13">
        <v>125</v>
      </c>
      <c r="O151" s="13">
        <f t="shared" si="12"/>
        <v>52</v>
      </c>
      <c r="P151" s="23">
        <f t="shared" si="13"/>
        <v>312</v>
      </c>
      <c r="Q151" s="26">
        <v>7.4999999999999997E-3</v>
      </c>
      <c r="R151" s="20" t="s">
        <v>329</v>
      </c>
    </row>
    <row r="152" spans="1:18" ht="135" x14ac:dyDescent="0.25">
      <c r="A152" s="2">
        <v>144</v>
      </c>
      <c r="B152" s="2">
        <v>454143</v>
      </c>
      <c r="C152" s="13" t="s">
        <v>127</v>
      </c>
      <c r="D152" s="13" t="s">
        <v>142</v>
      </c>
      <c r="E152" s="14" t="s">
        <v>313</v>
      </c>
      <c r="F152" s="14" t="s">
        <v>227</v>
      </c>
      <c r="G152" s="15" t="s">
        <v>327</v>
      </c>
      <c r="H152" s="15">
        <v>0</v>
      </c>
      <c r="I152" s="15">
        <v>10</v>
      </c>
      <c r="J152" s="15">
        <v>0</v>
      </c>
      <c r="K152" s="15">
        <v>0</v>
      </c>
      <c r="L152" s="15">
        <v>0</v>
      </c>
      <c r="M152" s="13">
        <v>125</v>
      </c>
      <c r="N152" s="13">
        <v>125</v>
      </c>
      <c r="O152" s="13">
        <f t="shared" si="12"/>
        <v>52</v>
      </c>
      <c r="P152" s="23">
        <f t="shared" si="13"/>
        <v>312</v>
      </c>
      <c r="Q152" s="26">
        <v>7.4999999999999997E-3</v>
      </c>
      <c r="R152" s="32" t="s">
        <v>328</v>
      </c>
    </row>
    <row r="153" spans="1:18" ht="120" x14ac:dyDescent="0.25">
      <c r="A153" s="2">
        <v>145</v>
      </c>
      <c r="B153" s="2">
        <v>454142</v>
      </c>
      <c r="C153" s="13" t="s">
        <v>128</v>
      </c>
      <c r="D153" s="13" t="s">
        <v>142</v>
      </c>
      <c r="E153" s="14" t="s">
        <v>313</v>
      </c>
      <c r="F153" s="14" t="s">
        <v>228</v>
      </c>
      <c r="G153" s="15" t="s">
        <v>327</v>
      </c>
      <c r="H153" s="15">
        <v>0</v>
      </c>
      <c r="I153" s="15"/>
      <c r="J153" s="15">
        <v>0</v>
      </c>
      <c r="K153" s="15">
        <v>0</v>
      </c>
      <c r="L153" s="15">
        <v>50</v>
      </c>
      <c r="M153" s="13">
        <v>47</v>
      </c>
      <c r="N153" s="13">
        <v>47</v>
      </c>
      <c r="O153" s="13">
        <f t="shared" si="12"/>
        <v>29</v>
      </c>
      <c r="P153" s="23">
        <f t="shared" si="13"/>
        <v>173</v>
      </c>
      <c r="Q153" s="26">
        <v>7.4999999999999997E-3</v>
      </c>
      <c r="R153" s="20" t="s">
        <v>329</v>
      </c>
    </row>
    <row r="154" spans="1:18" ht="120" x14ac:dyDescent="0.25">
      <c r="A154" s="2">
        <v>146</v>
      </c>
      <c r="B154" s="2">
        <v>454142</v>
      </c>
      <c r="C154" s="13" t="s">
        <v>128</v>
      </c>
      <c r="D154" s="13" t="s">
        <v>142</v>
      </c>
      <c r="E154" s="14" t="s">
        <v>313</v>
      </c>
      <c r="F154" s="14" t="s">
        <v>228</v>
      </c>
      <c r="G154" s="15" t="s">
        <v>327</v>
      </c>
      <c r="H154" s="15">
        <v>0</v>
      </c>
      <c r="I154" s="15"/>
      <c r="J154" s="15">
        <v>0</v>
      </c>
      <c r="K154" s="15">
        <v>0</v>
      </c>
      <c r="L154" s="15">
        <v>50</v>
      </c>
      <c r="M154" s="13">
        <v>47</v>
      </c>
      <c r="N154" s="13">
        <v>47</v>
      </c>
      <c r="O154" s="13">
        <f t="shared" si="12"/>
        <v>29</v>
      </c>
      <c r="P154" s="23">
        <f t="shared" si="13"/>
        <v>173</v>
      </c>
      <c r="Q154" s="26">
        <v>7.4999999999999997E-3</v>
      </c>
      <c r="R154" s="32" t="s">
        <v>328</v>
      </c>
    </row>
    <row r="155" spans="1:18" ht="180" x14ac:dyDescent="0.25">
      <c r="A155" s="2">
        <v>147</v>
      </c>
      <c r="B155" s="2">
        <v>435420</v>
      </c>
      <c r="C155" s="13" t="s">
        <v>129</v>
      </c>
      <c r="D155" s="13" t="s">
        <v>142</v>
      </c>
      <c r="E155" s="14" t="s">
        <v>314</v>
      </c>
      <c r="F155" s="14" t="s">
        <v>157</v>
      </c>
      <c r="G155" s="15" t="s">
        <v>327</v>
      </c>
      <c r="H155" s="15">
        <v>0</v>
      </c>
      <c r="I155" s="15">
        <v>30</v>
      </c>
      <c r="J155" s="15">
        <v>35</v>
      </c>
      <c r="K155" s="15">
        <v>0</v>
      </c>
      <c r="L155" s="15">
        <v>50</v>
      </c>
      <c r="M155" s="13">
        <v>468</v>
      </c>
      <c r="N155" s="13">
        <v>468</v>
      </c>
      <c r="O155" s="13">
        <f t="shared" si="12"/>
        <v>210</v>
      </c>
      <c r="P155" s="23">
        <f t="shared" si="13"/>
        <v>1261</v>
      </c>
      <c r="Q155" s="26">
        <v>7.4999999999999997E-3</v>
      </c>
      <c r="R155" s="20" t="s">
        <v>329</v>
      </c>
    </row>
    <row r="156" spans="1:18" ht="180" x14ac:dyDescent="0.25">
      <c r="A156" s="2">
        <v>148</v>
      </c>
      <c r="B156" s="2">
        <v>435420</v>
      </c>
      <c r="C156" s="13" t="s">
        <v>129</v>
      </c>
      <c r="D156" s="13" t="s">
        <v>142</v>
      </c>
      <c r="E156" s="14" t="s">
        <v>314</v>
      </c>
      <c r="F156" s="14" t="s">
        <v>157</v>
      </c>
      <c r="G156" s="15" t="s">
        <v>327</v>
      </c>
      <c r="H156" s="15">
        <v>0</v>
      </c>
      <c r="I156" s="15">
        <v>30</v>
      </c>
      <c r="J156" s="15">
        <v>35</v>
      </c>
      <c r="K156" s="15">
        <v>0</v>
      </c>
      <c r="L156" s="15">
        <v>50</v>
      </c>
      <c r="M156" s="13">
        <v>468</v>
      </c>
      <c r="N156" s="13">
        <v>468</v>
      </c>
      <c r="O156" s="13">
        <f t="shared" si="12"/>
        <v>210</v>
      </c>
      <c r="P156" s="23">
        <f t="shared" si="13"/>
        <v>1261</v>
      </c>
      <c r="Q156" s="26">
        <v>7.4999999999999997E-3</v>
      </c>
      <c r="R156" s="32" t="s">
        <v>328</v>
      </c>
    </row>
    <row r="157" spans="1:18" ht="180" x14ac:dyDescent="0.25">
      <c r="A157" s="2">
        <v>149</v>
      </c>
      <c r="B157" s="2">
        <v>435419</v>
      </c>
      <c r="C157" s="13" t="s">
        <v>130</v>
      </c>
      <c r="D157" s="13" t="s">
        <v>142</v>
      </c>
      <c r="E157" s="14" t="s">
        <v>315</v>
      </c>
      <c r="F157" s="14" t="s">
        <v>158</v>
      </c>
      <c r="G157" s="15" t="s">
        <v>327</v>
      </c>
      <c r="H157" s="15">
        <v>0</v>
      </c>
      <c r="I157" s="15">
        <v>0</v>
      </c>
      <c r="J157" s="15">
        <v>0</v>
      </c>
      <c r="K157" s="15">
        <v>450</v>
      </c>
      <c r="L157" s="15">
        <v>50</v>
      </c>
      <c r="M157" s="13">
        <v>624</v>
      </c>
      <c r="N157" s="13">
        <v>624</v>
      </c>
      <c r="O157" s="13">
        <f t="shared" si="12"/>
        <v>350</v>
      </c>
      <c r="P157" s="23">
        <f t="shared" si="13"/>
        <v>2098</v>
      </c>
      <c r="Q157" s="26">
        <v>7.4999999999999997E-3</v>
      </c>
      <c r="R157" s="20" t="s">
        <v>329</v>
      </c>
    </row>
    <row r="158" spans="1:18" ht="180" x14ac:dyDescent="0.25">
      <c r="A158" s="2">
        <v>150</v>
      </c>
      <c r="B158" s="2">
        <v>435419</v>
      </c>
      <c r="C158" s="13" t="s">
        <v>130</v>
      </c>
      <c r="D158" s="13" t="s">
        <v>142</v>
      </c>
      <c r="E158" s="14" t="s">
        <v>315</v>
      </c>
      <c r="F158" s="14" t="s">
        <v>158</v>
      </c>
      <c r="G158" s="15" t="s">
        <v>327</v>
      </c>
      <c r="H158" s="15">
        <v>0</v>
      </c>
      <c r="I158" s="15">
        <v>0</v>
      </c>
      <c r="J158" s="15">
        <v>0</v>
      </c>
      <c r="K158" s="15">
        <v>450</v>
      </c>
      <c r="L158" s="15">
        <v>50</v>
      </c>
      <c r="M158" s="13">
        <v>624</v>
      </c>
      <c r="N158" s="13">
        <v>624</v>
      </c>
      <c r="O158" s="13">
        <f t="shared" si="12"/>
        <v>350</v>
      </c>
      <c r="P158" s="23">
        <f t="shared" si="13"/>
        <v>2098</v>
      </c>
      <c r="Q158" s="26">
        <v>7.4999999999999997E-3</v>
      </c>
      <c r="R158" s="32" t="s">
        <v>328</v>
      </c>
    </row>
    <row r="159" spans="1:18" ht="180" x14ac:dyDescent="0.25">
      <c r="A159" s="2">
        <v>151</v>
      </c>
      <c r="B159" s="2">
        <v>456409</v>
      </c>
      <c r="C159" s="13" t="s">
        <v>131</v>
      </c>
      <c r="D159" s="13" t="s">
        <v>142</v>
      </c>
      <c r="E159" s="14" t="s">
        <v>316</v>
      </c>
      <c r="F159" s="14" t="s">
        <v>159</v>
      </c>
      <c r="G159" s="15" t="s">
        <v>327</v>
      </c>
      <c r="H159" s="15">
        <v>0</v>
      </c>
      <c r="I159" s="15">
        <v>80</v>
      </c>
      <c r="J159" s="15">
        <v>25</v>
      </c>
      <c r="K159" s="15">
        <v>10</v>
      </c>
      <c r="L159" s="15">
        <v>160</v>
      </c>
      <c r="M159" s="13">
        <v>312</v>
      </c>
      <c r="N159" s="13">
        <v>312</v>
      </c>
      <c r="O159" s="13">
        <f t="shared" si="12"/>
        <v>180</v>
      </c>
      <c r="P159" s="23">
        <f t="shared" si="13"/>
        <v>1079</v>
      </c>
      <c r="Q159" s="26">
        <v>7.4999999999999997E-3</v>
      </c>
      <c r="R159" s="20" t="s">
        <v>328</v>
      </c>
    </row>
    <row r="160" spans="1:18" ht="180" x14ac:dyDescent="0.25">
      <c r="A160" s="2">
        <v>152</v>
      </c>
      <c r="B160" s="2">
        <v>456411</v>
      </c>
      <c r="C160" s="13" t="s">
        <v>132</v>
      </c>
      <c r="D160" s="13" t="s">
        <v>142</v>
      </c>
      <c r="E160" s="14" t="s">
        <v>317</v>
      </c>
      <c r="F160" s="14" t="s">
        <v>160</v>
      </c>
      <c r="G160" s="15" t="s">
        <v>327</v>
      </c>
      <c r="H160" s="15">
        <v>0</v>
      </c>
      <c r="I160" s="15">
        <v>0</v>
      </c>
      <c r="J160" s="15">
        <v>0</v>
      </c>
      <c r="K160" s="15">
        <v>10</v>
      </c>
      <c r="L160" s="15">
        <v>30</v>
      </c>
      <c r="M160" s="13">
        <v>78</v>
      </c>
      <c r="N160" s="13">
        <v>156</v>
      </c>
      <c r="O160" s="13">
        <f t="shared" si="12"/>
        <v>55</v>
      </c>
      <c r="P160" s="23">
        <f t="shared" si="13"/>
        <v>329</v>
      </c>
      <c r="Q160" s="26">
        <v>7.4999999999999997E-3</v>
      </c>
      <c r="R160" s="20" t="s">
        <v>329</v>
      </c>
    </row>
    <row r="161" spans="1:18" ht="180" x14ac:dyDescent="0.25">
      <c r="A161" s="2">
        <v>153</v>
      </c>
      <c r="B161" s="2">
        <v>456411</v>
      </c>
      <c r="C161" s="13" t="s">
        <v>132</v>
      </c>
      <c r="D161" s="13" t="s">
        <v>142</v>
      </c>
      <c r="E161" s="14" t="s">
        <v>317</v>
      </c>
      <c r="F161" s="14" t="s">
        <v>160</v>
      </c>
      <c r="G161" s="15" t="s">
        <v>327</v>
      </c>
      <c r="H161" s="15">
        <v>0</v>
      </c>
      <c r="I161" s="15">
        <v>0</v>
      </c>
      <c r="J161" s="15">
        <v>0</v>
      </c>
      <c r="K161" s="15">
        <v>10</v>
      </c>
      <c r="L161" s="15">
        <v>30</v>
      </c>
      <c r="M161" s="13">
        <v>78</v>
      </c>
      <c r="N161" s="13">
        <v>156</v>
      </c>
      <c r="O161" s="13">
        <f t="shared" si="12"/>
        <v>55</v>
      </c>
      <c r="P161" s="23">
        <f t="shared" si="13"/>
        <v>329</v>
      </c>
      <c r="Q161" s="26">
        <v>7.4999999999999997E-3</v>
      </c>
      <c r="R161" s="32" t="s">
        <v>328</v>
      </c>
    </row>
    <row r="162" spans="1:18" ht="180" x14ac:dyDescent="0.25">
      <c r="A162" s="2">
        <v>154</v>
      </c>
      <c r="B162" s="2">
        <v>456410</v>
      </c>
      <c r="C162" s="13" t="s">
        <v>133</v>
      </c>
      <c r="D162" s="13" t="s">
        <v>142</v>
      </c>
      <c r="E162" s="14" t="s">
        <v>318</v>
      </c>
      <c r="F162" s="14" t="s">
        <v>161</v>
      </c>
      <c r="G162" s="15" t="s">
        <v>327</v>
      </c>
      <c r="H162" s="15">
        <v>0</v>
      </c>
      <c r="I162" s="15">
        <v>0</v>
      </c>
      <c r="J162" s="15">
        <v>0</v>
      </c>
      <c r="K162" s="15">
        <v>10</v>
      </c>
      <c r="L162" s="15">
        <v>30</v>
      </c>
      <c r="M162" s="13">
        <v>156</v>
      </c>
      <c r="N162" s="13">
        <v>312</v>
      </c>
      <c r="O162" s="13">
        <f t="shared" si="12"/>
        <v>102</v>
      </c>
      <c r="P162" s="23">
        <f t="shared" si="13"/>
        <v>610</v>
      </c>
      <c r="Q162" s="26">
        <v>7.4999999999999997E-3</v>
      </c>
      <c r="R162" s="20" t="s">
        <v>329</v>
      </c>
    </row>
    <row r="163" spans="1:18" ht="180" x14ac:dyDescent="0.25">
      <c r="A163" s="2">
        <v>155</v>
      </c>
      <c r="B163" s="2">
        <v>456410</v>
      </c>
      <c r="C163" s="13" t="s">
        <v>133</v>
      </c>
      <c r="D163" s="13" t="s">
        <v>142</v>
      </c>
      <c r="E163" s="14" t="s">
        <v>318</v>
      </c>
      <c r="F163" s="14" t="s">
        <v>161</v>
      </c>
      <c r="G163" s="15" t="s">
        <v>327</v>
      </c>
      <c r="H163" s="15">
        <v>0</v>
      </c>
      <c r="I163" s="15">
        <v>0</v>
      </c>
      <c r="J163" s="15">
        <v>0</v>
      </c>
      <c r="K163" s="15">
        <v>10</v>
      </c>
      <c r="L163" s="15">
        <v>30</v>
      </c>
      <c r="M163" s="13">
        <v>156</v>
      </c>
      <c r="N163" s="13">
        <v>312</v>
      </c>
      <c r="O163" s="13">
        <f t="shared" si="12"/>
        <v>102</v>
      </c>
      <c r="P163" s="23">
        <f t="shared" si="13"/>
        <v>610</v>
      </c>
      <c r="Q163" s="26">
        <v>7.4999999999999997E-3</v>
      </c>
      <c r="R163" s="32" t="s">
        <v>328</v>
      </c>
    </row>
    <row r="164" spans="1:18" ht="180" x14ac:dyDescent="0.25">
      <c r="A164" s="2">
        <v>156</v>
      </c>
      <c r="B164" s="2">
        <v>454161</v>
      </c>
      <c r="C164" s="13" t="s">
        <v>134</v>
      </c>
      <c r="D164" s="13" t="s">
        <v>142</v>
      </c>
      <c r="E164" s="14" t="s">
        <v>319</v>
      </c>
      <c r="F164" s="14" t="s">
        <v>229</v>
      </c>
      <c r="G164" s="15" t="s">
        <v>327</v>
      </c>
      <c r="H164" s="15">
        <v>0</v>
      </c>
      <c r="I164" s="15">
        <v>20</v>
      </c>
      <c r="J164" s="15">
        <v>0</v>
      </c>
      <c r="K164" s="15">
        <v>100</v>
      </c>
      <c r="L164" s="15">
        <v>50</v>
      </c>
      <c r="M164" s="13">
        <v>47</v>
      </c>
      <c r="N164" s="13">
        <v>468</v>
      </c>
      <c r="O164" s="13">
        <f t="shared" si="12"/>
        <v>137</v>
      </c>
      <c r="P164" s="23">
        <f t="shared" si="13"/>
        <v>822</v>
      </c>
      <c r="Q164" s="26">
        <v>7.4999999999999997E-3</v>
      </c>
      <c r="R164" s="20" t="s">
        <v>329</v>
      </c>
    </row>
    <row r="165" spans="1:18" ht="180" x14ac:dyDescent="0.25">
      <c r="A165" s="2">
        <v>157</v>
      </c>
      <c r="B165" s="2">
        <v>454161</v>
      </c>
      <c r="C165" s="13" t="s">
        <v>134</v>
      </c>
      <c r="D165" s="13" t="s">
        <v>142</v>
      </c>
      <c r="E165" s="14" t="s">
        <v>319</v>
      </c>
      <c r="F165" s="14" t="s">
        <v>229</v>
      </c>
      <c r="G165" s="15" t="s">
        <v>327</v>
      </c>
      <c r="H165" s="15">
        <v>0</v>
      </c>
      <c r="I165" s="15">
        <v>20</v>
      </c>
      <c r="J165" s="15">
        <v>0</v>
      </c>
      <c r="K165" s="15">
        <v>100</v>
      </c>
      <c r="L165" s="15">
        <v>50</v>
      </c>
      <c r="M165" s="13">
        <v>47</v>
      </c>
      <c r="N165" s="13">
        <v>468</v>
      </c>
      <c r="O165" s="13">
        <f t="shared" si="12"/>
        <v>137</v>
      </c>
      <c r="P165" s="23">
        <f t="shared" si="13"/>
        <v>822</v>
      </c>
      <c r="Q165" s="26">
        <v>7.4999999999999997E-3</v>
      </c>
      <c r="R165" s="32" t="s">
        <v>328</v>
      </c>
    </row>
    <row r="166" spans="1:18" ht="180" x14ac:dyDescent="0.25">
      <c r="A166" s="2">
        <v>158</v>
      </c>
      <c r="B166" s="2">
        <v>454156</v>
      </c>
      <c r="C166" s="13" t="s">
        <v>135</v>
      </c>
      <c r="D166" s="13" t="s">
        <v>142</v>
      </c>
      <c r="E166" s="14" t="s">
        <v>320</v>
      </c>
      <c r="F166" s="14" t="s">
        <v>230</v>
      </c>
      <c r="G166" s="15" t="s">
        <v>327</v>
      </c>
      <c r="H166" s="15">
        <v>0</v>
      </c>
      <c r="I166" s="15">
        <v>0</v>
      </c>
      <c r="J166" s="15">
        <v>0</v>
      </c>
      <c r="K166" s="15">
        <v>80</v>
      </c>
      <c r="L166" s="15">
        <v>0</v>
      </c>
      <c r="M166" s="13"/>
      <c r="N166" s="13">
        <v>468</v>
      </c>
      <c r="O166" s="13">
        <f t="shared" si="12"/>
        <v>110</v>
      </c>
      <c r="P166" s="23">
        <f t="shared" si="13"/>
        <v>658</v>
      </c>
      <c r="Q166" s="26">
        <v>7.4999999999999997E-3</v>
      </c>
      <c r="R166" s="20" t="s">
        <v>329</v>
      </c>
    </row>
    <row r="167" spans="1:18" ht="180" x14ac:dyDescent="0.25">
      <c r="A167" s="2">
        <v>159</v>
      </c>
      <c r="B167" s="2">
        <v>454156</v>
      </c>
      <c r="C167" s="13" t="s">
        <v>135</v>
      </c>
      <c r="D167" s="13" t="s">
        <v>142</v>
      </c>
      <c r="E167" s="14" t="s">
        <v>320</v>
      </c>
      <c r="F167" s="14" t="s">
        <v>230</v>
      </c>
      <c r="G167" s="15" t="s">
        <v>327</v>
      </c>
      <c r="H167" s="15">
        <v>0</v>
      </c>
      <c r="I167" s="15">
        <v>0</v>
      </c>
      <c r="J167" s="15">
        <v>0</v>
      </c>
      <c r="K167" s="15">
        <v>80</v>
      </c>
      <c r="L167" s="15">
        <v>0</v>
      </c>
      <c r="M167" s="13"/>
      <c r="N167" s="13">
        <v>468</v>
      </c>
      <c r="O167" s="13">
        <f t="shared" si="12"/>
        <v>110</v>
      </c>
      <c r="P167" s="23">
        <f t="shared" si="13"/>
        <v>658</v>
      </c>
      <c r="Q167" s="26">
        <v>7.4999999999999997E-3</v>
      </c>
      <c r="R167" s="32" t="s">
        <v>328</v>
      </c>
    </row>
    <row r="168" spans="1:18" ht="180" x14ac:dyDescent="0.25">
      <c r="A168" s="2">
        <v>160</v>
      </c>
      <c r="B168" s="2">
        <v>454157</v>
      </c>
      <c r="C168" s="13" t="s">
        <v>136</v>
      </c>
      <c r="D168" s="13" t="s">
        <v>142</v>
      </c>
      <c r="E168" s="14" t="s">
        <v>321</v>
      </c>
      <c r="F168" s="14" t="s">
        <v>231</v>
      </c>
      <c r="G168" s="15" t="s">
        <v>327</v>
      </c>
      <c r="H168" s="15">
        <v>0</v>
      </c>
      <c r="I168" s="15">
        <v>0</v>
      </c>
      <c r="J168" s="15">
        <v>0</v>
      </c>
      <c r="K168" s="15">
        <v>50</v>
      </c>
      <c r="L168" s="15">
        <v>0</v>
      </c>
      <c r="M168" s="13">
        <v>468</v>
      </c>
      <c r="N168" s="13">
        <v>468</v>
      </c>
      <c r="O168" s="13">
        <f t="shared" si="12"/>
        <v>197</v>
      </c>
      <c r="P168" s="23">
        <f t="shared" si="13"/>
        <v>1183</v>
      </c>
      <c r="Q168" s="26">
        <v>7.4999999999999997E-3</v>
      </c>
      <c r="R168" s="20" t="s">
        <v>329</v>
      </c>
    </row>
    <row r="169" spans="1:18" ht="180" x14ac:dyDescent="0.25">
      <c r="A169" s="2">
        <v>161</v>
      </c>
      <c r="B169" s="2">
        <v>454157</v>
      </c>
      <c r="C169" s="13" t="s">
        <v>136</v>
      </c>
      <c r="D169" s="13" t="s">
        <v>142</v>
      </c>
      <c r="E169" s="14" t="s">
        <v>321</v>
      </c>
      <c r="F169" s="14" t="s">
        <v>231</v>
      </c>
      <c r="G169" s="15" t="s">
        <v>327</v>
      </c>
      <c r="H169" s="15">
        <v>0</v>
      </c>
      <c r="I169" s="15">
        <v>0</v>
      </c>
      <c r="J169" s="15">
        <v>0</v>
      </c>
      <c r="K169" s="15">
        <v>50</v>
      </c>
      <c r="L169" s="15">
        <v>0</v>
      </c>
      <c r="M169" s="13">
        <v>468</v>
      </c>
      <c r="N169" s="13">
        <v>468</v>
      </c>
      <c r="O169" s="13">
        <f t="shared" si="12"/>
        <v>197</v>
      </c>
      <c r="P169" s="23">
        <f t="shared" si="13"/>
        <v>1183</v>
      </c>
      <c r="Q169" s="26">
        <v>7.4999999999999997E-3</v>
      </c>
      <c r="R169" s="32" t="s">
        <v>328</v>
      </c>
    </row>
    <row r="170" spans="1:18" ht="234.75" customHeight="1" x14ac:dyDescent="0.25">
      <c r="A170" s="2">
        <v>162</v>
      </c>
      <c r="B170" s="2">
        <v>454158</v>
      </c>
      <c r="C170" s="13" t="s">
        <v>137</v>
      </c>
      <c r="D170" s="13" t="s">
        <v>142</v>
      </c>
      <c r="E170" s="14" t="s">
        <v>322</v>
      </c>
      <c r="F170" s="14" t="s">
        <v>232</v>
      </c>
      <c r="G170" s="15" t="s">
        <v>327</v>
      </c>
      <c r="H170" s="15">
        <v>36</v>
      </c>
      <c r="I170" s="15">
        <v>0</v>
      </c>
      <c r="J170" s="15">
        <v>0</v>
      </c>
      <c r="K170" s="15">
        <v>0</v>
      </c>
      <c r="L170" s="15">
        <v>0</v>
      </c>
      <c r="M170" s="13">
        <v>468</v>
      </c>
      <c r="N170" s="13">
        <v>468</v>
      </c>
      <c r="O170" s="13">
        <f t="shared" si="12"/>
        <v>194</v>
      </c>
      <c r="P170" s="23">
        <f t="shared" si="13"/>
        <v>1166</v>
      </c>
      <c r="Q170" s="26">
        <v>7.4999999999999997E-3</v>
      </c>
      <c r="R170" s="20" t="s">
        <v>329</v>
      </c>
    </row>
    <row r="171" spans="1:18" ht="234.75" customHeight="1" x14ac:dyDescent="0.25">
      <c r="A171" s="2">
        <v>163</v>
      </c>
      <c r="B171" s="2">
        <v>454158</v>
      </c>
      <c r="C171" s="13" t="s">
        <v>137</v>
      </c>
      <c r="D171" s="13" t="s">
        <v>142</v>
      </c>
      <c r="E171" s="14" t="s">
        <v>322</v>
      </c>
      <c r="F171" s="14" t="s">
        <v>232</v>
      </c>
      <c r="G171" s="15" t="s">
        <v>327</v>
      </c>
      <c r="H171" s="15">
        <v>36</v>
      </c>
      <c r="I171" s="15">
        <v>0</v>
      </c>
      <c r="J171" s="15">
        <v>0</v>
      </c>
      <c r="K171" s="15">
        <v>0</v>
      </c>
      <c r="L171" s="15">
        <v>0</v>
      </c>
      <c r="M171" s="13">
        <v>468</v>
      </c>
      <c r="N171" s="13">
        <v>468</v>
      </c>
      <c r="O171" s="13">
        <f t="shared" si="12"/>
        <v>194</v>
      </c>
      <c r="P171" s="23">
        <f t="shared" si="13"/>
        <v>1166</v>
      </c>
      <c r="Q171" s="26">
        <v>7.4999999999999997E-3</v>
      </c>
      <c r="R171" s="32" t="s">
        <v>328</v>
      </c>
    </row>
    <row r="172" spans="1:18" ht="210.75" customHeight="1" x14ac:dyDescent="0.25">
      <c r="A172" s="2">
        <v>164</v>
      </c>
      <c r="B172" s="2">
        <v>454159</v>
      </c>
      <c r="C172" s="13" t="s">
        <v>138</v>
      </c>
      <c r="D172" s="13" t="s">
        <v>142</v>
      </c>
      <c r="E172" s="14" t="s">
        <v>323</v>
      </c>
      <c r="F172" s="14" t="s">
        <v>233</v>
      </c>
      <c r="G172" s="15" t="s">
        <v>327</v>
      </c>
      <c r="H172" s="15">
        <v>0</v>
      </c>
      <c r="I172" s="15">
        <v>0</v>
      </c>
      <c r="J172" s="15">
        <v>10</v>
      </c>
      <c r="K172" s="15">
        <v>0</v>
      </c>
      <c r="L172" s="15">
        <v>0</v>
      </c>
      <c r="M172" s="13">
        <v>468</v>
      </c>
      <c r="N172" s="13">
        <v>468</v>
      </c>
      <c r="O172" s="13">
        <f t="shared" si="12"/>
        <v>189</v>
      </c>
      <c r="P172" s="23">
        <f t="shared" si="13"/>
        <v>1135</v>
      </c>
      <c r="Q172" s="26">
        <v>7.4999999999999997E-3</v>
      </c>
      <c r="R172" s="20" t="s">
        <v>329</v>
      </c>
    </row>
    <row r="173" spans="1:18" ht="210.75" customHeight="1" x14ac:dyDescent="0.25">
      <c r="A173" s="2">
        <v>165</v>
      </c>
      <c r="B173" s="2">
        <v>454159</v>
      </c>
      <c r="C173" s="13" t="s">
        <v>138</v>
      </c>
      <c r="D173" s="13" t="s">
        <v>142</v>
      </c>
      <c r="E173" s="14" t="s">
        <v>323</v>
      </c>
      <c r="F173" s="14" t="s">
        <v>233</v>
      </c>
      <c r="G173" s="15" t="s">
        <v>327</v>
      </c>
      <c r="H173" s="15">
        <v>0</v>
      </c>
      <c r="I173" s="15">
        <v>0</v>
      </c>
      <c r="J173" s="15">
        <v>10</v>
      </c>
      <c r="K173" s="15">
        <v>0</v>
      </c>
      <c r="L173" s="15">
        <v>0</v>
      </c>
      <c r="M173" s="13">
        <v>468</v>
      </c>
      <c r="N173" s="13">
        <v>468</v>
      </c>
      <c r="O173" s="13">
        <v>189</v>
      </c>
      <c r="P173" s="23">
        <v>1135</v>
      </c>
      <c r="Q173" s="26">
        <v>7.4999999999999997E-3</v>
      </c>
      <c r="R173" s="32" t="s">
        <v>328</v>
      </c>
    </row>
    <row r="174" spans="1:18" ht="195" x14ac:dyDescent="0.25">
      <c r="A174" s="2">
        <v>166</v>
      </c>
      <c r="B174" s="2">
        <v>454160</v>
      </c>
      <c r="C174" s="13" t="s">
        <v>139</v>
      </c>
      <c r="D174" s="13" t="s">
        <v>142</v>
      </c>
      <c r="E174" s="14" t="s">
        <v>324</v>
      </c>
      <c r="F174" s="14" t="s">
        <v>234</v>
      </c>
      <c r="G174" s="15" t="s">
        <v>327</v>
      </c>
      <c r="H174" s="15">
        <v>0</v>
      </c>
      <c r="I174" s="15">
        <v>0</v>
      </c>
      <c r="J174" s="15">
        <v>0</v>
      </c>
      <c r="K174" s="15">
        <v>0</v>
      </c>
      <c r="L174" s="15">
        <v>0</v>
      </c>
      <c r="M174" s="13">
        <v>468</v>
      </c>
      <c r="N174" s="13">
        <v>468</v>
      </c>
      <c r="O174" s="13">
        <f>ROUND(SUM(H174:N174)*0.2,0)</f>
        <v>187</v>
      </c>
      <c r="P174" s="23">
        <f>SUMIF(H174:O174,"&gt;"&amp;0)</f>
        <v>1123</v>
      </c>
      <c r="Q174" s="26">
        <v>7.4999999999999997E-3</v>
      </c>
      <c r="R174" s="20" t="s">
        <v>329</v>
      </c>
    </row>
    <row r="175" spans="1:18" ht="195" x14ac:dyDescent="0.25">
      <c r="A175" s="2">
        <v>167</v>
      </c>
      <c r="B175" s="2">
        <v>454160</v>
      </c>
      <c r="C175" s="13" t="s">
        <v>139</v>
      </c>
      <c r="D175" s="13" t="s">
        <v>142</v>
      </c>
      <c r="E175" s="14" t="s">
        <v>324</v>
      </c>
      <c r="F175" s="14" t="s">
        <v>234</v>
      </c>
      <c r="G175" s="15" t="s">
        <v>327</v>
      </c>
      <c r="H175" s="15">
        <v>0</v>
      </c>
      <c r="I175" s="15">
        <v>0</v>
      </c>
      <c r="J175" s="15">
        <v>0</v>
      </c>
      <c r="K175" s="15">
        <v>0</v>
      </c>
      <c r="L175" s="15">
        <v>0</v>
      </c>
      <c r="M175" s="13">
        <v>468</v>
      </c>
      <c r="N175" s="13">
        <v>468</v>
      </c>
      <c r="O175" s="13">
        <v>187</v>
      </c>
      <c r="P175" s="23">
        <v>1123</v>
      </c>
      <c r="Q175" s="26">
        <v>7.4999999999999997E-3</v>
      </c>
      <c r="R175" s="32" t="s">
        <v>328</v>
      </c>
    </row>
    <row r="176" spans="1:18" ht="60" x14ac:dyDescent="0.25">
      <c r="A176" s="2">
        <v>168</v>
      </c>
      <c r="B176" s="2">
        <v>614919</v>
      </c>
      <c r="C176" s="13" t="s">
        <v>140</v>
      </c>
      <c r="D176" s="13" t="s">
        <v>142</v>
      </c>
      <c r="E176" s="14" t="s">
        <v>325</v>
      </c>
      <c r="F176" s="14" t="s">
        <v>235</v>
      </c>
      <c r="G176" s="15" t="s">
        <v>327</v>
      </c>
      <c r="H176" s="15">
        <v>0</v>
      </c>
      <c r="I176" s="15">
        <v>0</v>
      </c>
      <c r="J176" s="15">
        <v>70</v>
      </c>
      <c r="K176" s="15">
        <v>0</v>
      </c>
      <c r="L176" s="15">
        <v>30</v>
      </c>
      <c r="M176" s="13">
        <v>156</v>
      </c>
      <c r="N176" s="13">
        <v>156</v>
      </c>
      <c r="O176" s="13">
        <f>ROUND(SUM(H176:N176)*0.2,0)</f>
        <v>82</v>
      </c>
      <c r="P176" s="23">
        <f>SUMIF(H176:O176,"&gt;"&amp;0)</f>
        <v>494</v>
      </c>
      <c r="Q176" s="26">
        <v>7.4999999999999997E-3</v>
      </c>
      <c r="R176" s="20" t="s">
        <v>329</v>
      </c>
    </row>
    <row r="177" spans="1:18" ht="60" x14ac:dyDescent="0.25">
      <c r="A177" s="2">
        <v>169</v>
      </c>
      <c r="B177" s="2">
        <v>614919</v>
      </c>
      <c r="C177" s="13" t="s">
        <v>140</v>
      </c>
      <c r="D177" s="13" t="s">
        <v>142</v>
      </c>
      <c r="E177" s="14" t="s">
        <v>325</v>
      </c>
      <c r="F177" s="14" t="s">
        <v>235</v>
      </c>
      <c r="G177" s="15" t="s">
        <v>327</v>
      </c>
      <c r="H177" s="15">
        <v>0</v>
      </c>
      <c r="I177" s="15">
        <v>0</v>
      </c>
      <c r="J177" s="15">
        <v>70</v>
      </c>
      <c r="K177" s="15">
        <v>0</v>
      </c>
      <c r="L177" s="15">
        <v>30</v>
      </c>
      <c r="M177" s="13">
        <v>156</v>
      </c>
      <c r="N177" s="13">
        <v>156</v>
      </c>
      <c r="O177" s="13">
        <f>ROUND(SUM(H177:N177)*0.2,0)</f>
        <v>82</v>
      </c>
      <c r="P177" s="23">
        <f>SUMIF(H177:O177,"&gt;"&amp;0)</f>
        <v>494</v>
      </c>
      <c r="Q177" s="26">
        <v>7.4999999999999997E-3</v>
      </c>
      <c r="R177" s="32" t="s">
        <v>328</v>
      </c>
    </row>
    <row r="178" spans="1:18" ht="120" x14ac:dyDescent="0.25">
      <c r="A178" s="2">
        <v>170</v>
      </c>
      <c r="B178" s="2">
        <v>435410</v>
      </c>
      <c r="C178" s="13" t="s">
        <v>141</v>
      </c>
      <c r="D178" s="13" t="s">
        <v>142</v>
      </c>
      <c r="E178" s="14" t="s">
        <v>326</v>
      </c>
      <c r="F178" s="14" t="s">
        <v>162</v>
      </c>
      <c r="G178" s="15" t="s">
        <v>327</v>
      </c>
      <c r="H178" s="15">
        <v>12</v>
      </c>
      <c r="I178" s="15">
        <v>300</v>
      </c>
      <c r="J178" s="15">
        <v>85</v>
      </c>
      <c r="K178" s="15">
        <v>10</v>
      </c>
      <c r="L178" s="15">
        <v>0</v>
      </c>
      <c r="M178" s="13">
        <v>1092</v>
      </c>
      <c r="N178" s="13">
        <v>1092</v>
      </c>
      <c r="O178" s="13">
        <f>ROUND(SUM(H178:N178)*0.2,0)</f>
        <v>518</v>
      </c>
      <c r="P178" s="23">
        <f>SUMIF(H178:O178,"&gt;"&amp;0)</f>
        <v>3109</v>
      </c>
      <c r="Q178" s="26">
        <v>7.4999999999999997E-3</v>
      </c>
      <c r="R178" s="20" t="s">
        <v>329</v>
      </c>
    </row>
    <row r="179" spans="1:18" ht="120" x14ac:dyDescent="0.25">
      <c r="A179" s="2">
        <v>171</v>
      </c>
      <c r="B179" s="2">
        <v>435410</v>
      </c>
      <c r="C179" s="13" t="s">
        <v>141</v>
      </c>
      <c r="D179" s="13" t="s">
        <v>142</v>
      </c>
      <c r="E179" s="14" t="s">
        <v>326</v>
      </c>
      <c r="F179" s="14" t="s">
        <v>162</v>
      </c>
      <c r="G179" s="15" t="s">
        <v>327</v>
      </c>
      <c r="H179" s="15">
        <v>12</v>
      </c>
      <c r="I179" s="15">
        <v>300</v>
      </c>
      <c r="J179" s="15">
        <v>85</v>
      </c>
      <c r="K179" s="15">
        <v>10</v>
      </c>
      <c r="L179" s="15">
        <v>0</v>
      </c>
      <c r="M179" s="13">
        <v>1092</v>
      </c>
      <c r="N179" s="13">
        <v>1092</v>
      </c>
      <c r="O179" s="13">
        <f>ROUND(SUM(H179:N179)*0.2,0)</f>
        <v>518</v>
      </c>
      <c r="P179" s="23">
        <f>SUMIF(H179:O179,"&gt;"&amp;0)</f>
        <v>3109</v>
      </c>
      <c r="Q179" s="26">
        <v>7.4999999999999997E-3</v>
      </c>
      <c r="R179" s="32" t="s">
        <v>328</v>
      </c>
    </row>
    <row r="180" spans="1:18" ht="105" x14ac:dyDescent="0.25">
      <c r="A180" s="2">
        <v>172</v>
      </c>
      <c r="B180" s="2">
        <v>456102</v>
      </c>
      <c r="C180" s="13" t="s">
        <v>70</v>
      </c>
      <c r="D180" s="13" t="s">
        <v>142</v>
      </c>
      <c r="E180" s="14" t="s">
        <v>257</v>
      </c>
      <c r="F180" s="14" t="s">
        <v>183</v>
      </c>
      <c r="G180" s="15" t="s">
        <v>327</v>
      </c>
      <c r="H180" s="15">
        <v>0</v>
      </c>
      <c r="I180" s="15">
        <v>0</v>
      </c>
      <c r="J180" s="15">
        <v>2</v>
      </c>
      <c r="K180" s="15">
        <v>30</v>
      </c>
      <c r="L180" s="15">
        <v>20</v>
      </c>
      <c r="M180" s="13">
        <v>94</v>
      </c>
      <c r="N180" s="13">
        <v>62</v>
      </c>
      <c r="O180" s="13">
        <v>42</v>
      </c>
      <c r="P180" s="23">
        <v>250</v>
      </c>
      <c r="Q180" s="26">
        <v>7.4999999999999997E-3</v>
      </c>
      <c r="R180" s="32" t="s">
        <v>328</v>
      </c>
    </row>
    <row r="181" spans="1:18" ht="135" x14ac:dyDescent="0.25">
      <c r="A181" s="2">
        <v>173</v>
      </c>
      <c r="B181" s="2">
        <v>321786</v>
      </c>
      <c r="C181" s="13" t="s">
        <v>72</v>
      </c>
      <c r="D181" s="13" t="s">
        <v>142</v>
      </c>
      <c r="E181" s="14" t="s">
        <v>259</v>
      </c>
      <c r="F181" s="14" t="s">
        <v>184</v>
      </c>
      <c r="G181" s="15" t="s">
        <v>327</v>
      </c>
      <c r="H181" s="15">
        <v>0</v>
      </c>
      <c r="I181" s="15">
        <v>0</v>
      </c>
      <c r="J181" s="15">
        <v>35</v>
      </c>
      <c r="K181" s="15">
        <v>100</v>
      </c>
      <c r="L181" s="15">
        <v>0</v>
      </c>
      <c r="M181" s="13">
        <v>359</v>
      </c>
      <c r="N181" s="13">
        <v>359</v>
      </c>
      <c r="O181" s="13">
        <v>171</v>
      </c>
      <c r="P181" s="23">
        <v>1024</v>
      </c>
      <c r="Q181" s="26">
        <v>7.4999999999999997E-3</v>
      </c>
      <c r="R181" s="32" t="s">
        <v>328</v>
      </c>
    </row>
    <row r="182" spans="1:18" ht="90" x14ac:dyDescent="0.25">
      <c r="A182" s="2">
        <v>174</v>
      </c>
      <c r="B182" s="2">
        <v>481530</v>
      </c>
      <c r="C182" s="13" t="s">
        <v>83</v>
      </c>
      <c r="D182" s="13" t="s">
        <v>142</v>
      </c>
      <c r="E182" s="14" t="s">
        <v>270</v>
      </c>
      <c r="F182" s="14" t="s">
        <v>196</v>
      </c>
      <c r="G182" s="15" t="s">
        <v>327</v>
      </c>
      <c r="H182" s="15">
        <v>1800</v>
      </c>
      <c r="I182" s="15">
        <v>3500</v>
      </c>
      <c r="J182" s="15">
        <v>906</v>
      </c>
      <c r="K182" s="15">
        <v>1800</v>
      </c>
      <c r="L182" s="15">
        <v>0</v>
      </c>
      <c r="M182" s="13">
        <v>3276</v>
      </c>
      <c r="N182" s="13">
        <v>3276</v>
      </c>
      <c r="O182" s="13">
        <v>2912</v>
      </c>
      <c r="P182" s="23">
        <v>17470</v>
      </c>
      <c r="Q182" s="26">
        <v>7.4999999999999997E-3</v>
      </c>
      <c r="R182" s="32" t="s">
        <v>328</v>
      </c>
    </row>
  </sheetData>
  <mergeCells count="3">
    <mergeCell ref="C1:F1"/>
    <mergeCell ref="C2:F2"/>
    <mergeCell ref="A6:F6"/>
  </mergeCells>
  <conditionalFormatting sqref="H9:O182">
    <cfRule type="containsErrors" dxfId="1" priority="1">
      <formula>ISERROR(H9)</formula>
    </cfRule>
  </conditionalFormatting>
  <conditionalFormatting sqref="R9 R11 R13 R15 R17 R19 R21 R23 R25 R27 R29 R31:R32 R34:R36 R38 R40 R42 R44:R45 R47 R49:R50 R52:R53 R55:R57 R59 R61 R63 R65 R67:R68 R70 R72 R74:R75 R77 R79 R81 R83 R85 R87 R89 R91 R93:R95 R97 R99 R101 R103 R105 R107 R109 R111 R113 R115 R117 R119 R121 R123 R125 R127 R129 R131 R133 R135 R137 R139 R141 R143 R145 R147 R149 R151 R153 R155 R157 R159:R160 R162 R164 R166 R168 R170 R172 R174 R176 R178">
    <cfRule type="expression" dxfId="0" priority="4">
      <formula>#REF!&lt;80000</formula>
    </cfRule>
  </conditionalFormatting>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Antunes Ranieri</dc:creator>
  <cp:lastModifiedBy>Jose Edivan Da Silva Abreu</cp:lastModifiedBy>
  <dcterms:created xsi:type="dcterms:W3CDTF">2022-07-25T18:32:25Z</dcterms:created>
  <dcterms:modified xsi:type="dcterms:W3CDTF">2026-01-08T15:46:49Z</dcterms:modified>
</cp:coreProperties>
</file>